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stangl\Documents\10-Develop\sivasPrices\work\"/>
    </mc:Choice>
  </mc:AlternateContent>
  <xr:revisionPtr revIDLastSave="0" documentId="13_ncr:1_{95643576-1793-4C5D-B21A-5E6760852A67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DECKBLATT" sheetId="1" r:id="rId1"/>
    <sheet name="EAs" sheetId="2" r:id="rId2"/>
    <sheet name="HW" sheetId="7" r:id="rId3"/>
    <sheet name="DL" sheetId="4" r:id="rId4"/>
    <sheet name="EMO" sheetId="5" r:id="rId5"/>
    <sheet name="Verlauf" sheetId="8" r:id="rId6"/>
    <sheet name="Kaufteile" sheetId="9" r:id="rId7"/>
  </sheets>
  <externalReferences>
    <externalReference r:id="rId8"/>
  </externalReferences>
  <definedNames>
    <definedName name="_xlnm.Print_Titles" localSheetId="1">EAs!$1:$3</definedName>
  </definedNames>
  <calcPr calcId="191029"/>
</workbook>
</file>

<file path=xl/calcChain.xml><?xml version="1.0" encoding="utf-8"?>
<calcChain xmlns="http://schemas.openxmlformats.org/spreadsheetml/2006/main">
  <c r="E133" i="7" l="1"/>
  <c r="K133" i="7"/>
  <c r="D133" i="7" s="1" a="1"/>
  <c r="D133" i="7" s="1"/>
  <c r="B133" i="7"/>
  <c r="I9" i="4"/>
  <c r="I7" i="4"/>
  <c r="I13" i="4" s="1"/>
  <c r="I10" i="4" l="1"/>
  <c r="I11" i="4"/>
  <c r="I8" i="4"/>
  <c r="I12" i="4"/>
  <c r="D27" i="7" l="1"/>
  <c r="K22" i="7"/>
  <c r="K23" i="7"/>
  <c r="K24" i="7"/>
  <c r="K25" i="7"/>
  <c r="D25" i="7" s="1" a="1"/>
  <c r="D25" i="7" s="1"/>
  <c r="K26" i="7"/>
  <c r="D26" i="7" s="1" a="1"/>
  <c r="D26" i="7" s="1"/>
  <c r="K27" i="7"/>
  <c r="K33" i="7"/>
  <c r="D33" i="7" s="1" a="1"/>
  <c r="D33" i="7" s="1"/>
  <c r="K34" i="7"/>
  <c r="D34" i="7" s="1" a="1"/>
  <c r="D34" i="7" s="1"/>
  <c r="K35" i="7"/>
  <c r="K36" i="7"/>
  <c r="D36" i="7" s="1" a="1"/>
  <c r="D36" i="7" s="1"/>
  <c r="K37" i="7"/>
  <c r="D37" i="7" s="1" a="1"/>
  <c r="D37" i="7" s="1"/>
  <c r="K38" i="7"/>
  <c r="D38" i="7" s="1" a="1"/>
  <c r="D38" i="7" s="1"/>
  <c r="K39" i="7"/>
  <c r="D39" i="7" s="1" a="1"/>
  <c r="D39" i="7" s="1"/>
  <c r="K40" i="7"/>
  <c r="D40" i="7" s="1" a="1"/>
  <c r="D40" i="7" s="1"/>
  <c r="K41" i="7"/>
  <c r="D41" i="7" s="1" a="1"/>
  <c r="D41" i="7" s="1"/>
  <c r="K42" i="7"/>
  <c r="D42" i="7" s="1" a="1"/>
  <c r="D42" i="7" s="1"/>
  <c r="K49" i="7"/>
  <c r="D49" i="7" s="1" a="1"/>
  <c r="D49" i="7" s="1"/>
  <c r="K50" i="7"/>
  <c r="K51" i="7"/>
  <c r="D51" i="7" s="1" a="1"/>
  <c r="D51" i="7" s="1"/>
  <c r="K52" i="7"/>
  <c r="D52" i="7" s="1" a="1"/>
  <c r="D52" i="7" s="1"/>
  <c r="K53" i="7"/>
  <c r="D53" i="7" s="1" a="1"/>
  <c r="D53" i="7" s="1"/>
  <c r="K54" i="7"/>
  <c r="D54" i="7" s="1" a="1"/>
  <c r="D54" i="7" s="1"/>
  <c r="K59" i="7"/>
  <c r="D59" i="7" s="1" a="1"/>
  <c r="D59" i="7" s="1"/>
  <c r="K60" i="7"/>
  <c r="K61" i="7"/>
  <c r="D61" i="7" s="1" a="1"/>
  <c r="D61" i="7" s="1"/>
  <c r="K62" i="7"/>
  <c r="D62" i="7" s="1" a="1"/>
  <c r="D62" i="7" s="1"/>
  <c r="K63" i="7"/>
  <c r="K64" i="7"/>
  <c r="K68" i="7"/>
  <c r="K69" i="7"/>
  <c r="K70" i="7"/>
  <c r="K71" i="7"/>
  <c r="K72" i="7"/>
  <c r="K73" i="7"/>
  <c r="K78" i="7"/>
  <c r="D78" i="7" s="1" a="1"/>
  <c r="D78" i="7" s="1"/>
  <c r="K79" i="7"/>
  <c r="D79" i="7" s="1" a="1"/>
  <c r="D79" i="7" s="1"/>
  <c r="K80" i="7"/>
  <c r="D80" i="7" s="1" a="1"/>
  <c r="D80" i="7" s="1"/>
  <c r="K81" i="7"/>
  <c r="D81" i="7" s="1" a="1"/>
  <c r="D81" i="7" s="1"/>
  <c r="K82" i="7"/>
  <c r="D82" i="7" s="1" a="1"/>
  <c r="D82" i="7" s="1"/>
  <c r="K83" i="7"/>
  <c r="D83" i="7" s="1" a="1"/>
  <c r="D83" i="7" s="1"/>
  <c r="K84" i="7"/>
  <c r="D84" i="7" s="1" a="1"/>
  <c r="D84" i="7" s="1"/>
  <c r="K85" i="7"/>
  <c r="D85" i="7" s="1" a="1"/>
  <c r="D85" i="7" s="1"/>
  <c r="K86" i="7"/>
  <c r="D86" i="7" s="1" a="1"/>
  <c r="D86" i="7" s="1"/>
  <c r="K87" i="7"/>
  <c r="D87" i="7" s="1" a="1"/>
  <c r="D87" i="7" s="1"/>
  <c r="K88" i="7"/>
  <c r="D88" i="7" s="1" a="1"/>
  <c r="D88" i="7" s="1"/>
  <c r="K89" i="7"/>
  <c r="D89" i="7" s="1" a="1"/>
  <c r="D89" i="7" s="1"/>
  <c r="K90" i="7"/>
  <c r="D90" i="7" s="1" a="1"/>
  <c r="D90" i="7" s="1"/>
  <c r="K91" i="7"/>
  <c r="D91" i="7" s="1" a="1"/>
  <c r="D91" i="7" s="1"/>
  <c r="K97" i="7"/>
  <c r="D97" i="7" s="1" a="1"/>
  <c r="D97" i="7" s="1"/>
  <c r="K98" i="7"/>
  <c r="D98" i="7" s="1" a="1"/>
  <c r="D98" i="7" s="1"/>
  <c r="K99" i="7"/>
  <c r="D99" i="7" s="1" a="1"/>
  <c r="D99" i="7" s="1"/>
  <c r="K100" i="7"/>
  <c r="D100" i="7" s="1" a="1"/>
  <c r="D100" i="7" s="1"/>
  <c r="K101" i="7"/>
  <c r="D101" i="7" s="1" a="1"/>
  <c r="D101" i="7" s="1"/>
  <c r="K102" i="7"/>
  <c r="D102" i="7" s="1" a="1"/>
  <c r="D102" i="7" s="1"/>
  <c r="K103" i="7"/>
  <c r="D103" i="7" s="1" a="1"/>
  <c r="D103" i="7" s="1"/>
  <c r="K104" i="7"/>
  <c r="D104" i="7" s="1" a="1"/>
  <c r="D104" i="7" s="1"/>
  <c r="K105" i="7"/>
  <c r="D105" i="7" s="1" a="1"/>
  <c r="D105" i="7" s="1"/>
  <c r="K106" i="7"/>
  <c r="D106" i="7" s="1" a="1"/>
  <c r="D106" i="7" s="1"/>
  <c r="K107" i="7"/>
  <c r="D107" i="7" s="1" a="1"/>
  <c r="D107" i="7" s="1"/>
  <c r="K108" i="7"/>
  <c r="D108" i="7" s="1" a="1"/>
  <c r="D108" i="7" s="1"/>
  <c r="K112" i="7"/>
  <c r="D112" i="7" s="1" a="1"/>
  <c r="D112" i="7" s="1"/>
  <c r="K113" i="7"/>
  <c r="D113" i="7" s="1" a="1"/>
  <c r="D113" i="7" s="1"/>
  <c r="K114" i="7"/>
  <c r="D114" i="7" s="1" a="1"/>
  <c r="D114" i="7" s="1"/>
  <c r="K124" i="7"/>
  <c r="K125" i="7"/>
  <c r="K126" i="7"/>
  <c r="K127" i="7"/>
  <c r="K128" i="7"/>
  <c r="K129" i="7"/>
  <c r="K130" i="7"/>
  <c r="K131" i="7"/>
  <c r="K132" i="7"/>
  <c r="D132" i="7" s="1" a="1"/>
  <c r="D132" i="7" s="1"/>
  <c r="K134" i="7"/>
  <c r="D134" i="7" s="1" a="1"/>
  <c r="D134" i="7" s="1"/>
  <c r="K135" i="7"/>
  <c r="D135" i="7" s="1" a="1"/>
  <c r="D135" i="7" s="1"/>
  <c r="K136" i="7"/>
  <c r="D136" i="7" s="1" a="1"/>
  <c r="D136" i="7" s="1"/>
  <c r="K137" i="7"/>
  <c r="D137" i="7" s="1" a="1"/>
  <c r="D137" i="7" s="1"/>
  <c r="K138" i="7"/>
  <c r="K139" i="7"/>
  <c r="K140" i="7"/>
  <c r="D140" i="7" s="1" a="1"/>
  <c r="D140" i="7" s="1"/>
  <c r="K141" i="7"/>
  <c r="K142" i="7"/>
  <c r="K143" i="7"/>
  <c r="K144" i="7"/>
  <c r="K145" i="7"/>
  <c r="K146" i="7"/>
  <c r="K147" i="7"/>
  <c r="K148" i="7"/>
  <c r="D148" i="7" s="1" a="1"/>
  <c r="D148" i="7" s="1"/>
  <c r="K149" i="7"/>
  <c r="K150" i="7"/>
  <c r="K151" i="7"/>
  <c r="K152" i="7"/>
  <c r="K153" i="7"/>
  <c r="D153" i="7" s="1" a="1"/>
  <c r="D153" i="7" s="1"/>
  <c r="K154" i="7"/>
  <c r="K155" i="7"/>
  <c r="D155" i="7" s="1" a="1"/>
  <c r="D155" i="7" s="1"/>
  <c r="K156" i="7"/>
  <c r="K157" i="7"/>
  <c r="D157" i="7" s="1" a="1"/>
  <c r="D157" i="7" s="1"/>
  <c r="K158" i="7"/>
  <c r="D158" i="7" s="1" a="1"/>
  <c r="D158" i="7" s="1"/>
  <c r="K159" i="7"/>
  <c r="K160" i="7"/>
  <c r="D160" i="7" s="1" a="1"/>
  <c r="D160" i="7" s="1"/>
  <c r="K161" i="7"/>
  <c r="K162" i="7"/>
  <c r="K163" i="7"/>
  <c r="K164" i="7"/>
  <c r="K165" i="7"/>
  <c r="D165" i="7" s="1" a="1"/>
  <c r="D165" i="7" s="1"/>
  <c r="K166" i="7"/>
  <c r="K167" i="7"/>
  <c r="K168" i="7"/>
  <c r="K169" i="7"/>
  <c r="K170" i="7"/>
  <c r="K171" i="7"/>
  <c r="D171" i="7" s="1" a="1"/>
  <c r="D171" i="7" s="1"/>
  <c r="K172" i="7"/>
  <c r="K173" i="7"/>
  <c r="D173" i="7" s="1" a="1"/>
  <c r="D173" i="7" s="1"/>
  <c r="K174" i="7"/>
  <c r="D174" i="7" s="1" a="1"/>
  <c r="D174" i="7" s="1"/>
  <c r="K176" i="7"/>
  <c r="K177" i="7"/>
  <c r="D177" i="7" s="1" a="1"/>
  <c r="D177" i="7" s="1"/>
  <c r="K178" i="7"/>
  <c r="D178" i="7" s="1" a="1"/>
  <c r="D178" i="7" s="1"/>
  <c r="K179" i="7"/>
  <c r="D179" i="7" s="1" a="1"/>
  <c r="D179" i="7" s="1"/>
  <c r="K180" i="7"/>
  <c r="D180" i="7" s="1" a="1"/>
  <c r="D180" i="7" s="1"/>
  <c r="K181" i="7"/>
  <c r="K184" i="7"/>
  <c r="K9" i="7"/>
  <c r="D9" i="7" s="1" a="1"/>
  <c r="D9" i="7" s="1"/>
  <c r="K10" i="7"/>
  <c r="D10" i="7" s="1" a="1"/>
  <c r="D10" i="7" s="1"/>
  <c r="K11" i="7"/>
  <c r="D11" i="7" s="1" a="1"/>
  <c r="D11" i="7" s="1"/>
  <c r="K12" i="7"/>
  <c r="D12" i="7" s="1" a="1"/>
  <c r="D12" i="7" s="1"/>
  <c r="K13" i="7"/>
  <c r="K14" i="7"/>
  <c r="K15" i="7"/>
  <c r="D15" i="7" s="1" a="1"/>
  <c r="D15" i="7" s="1"/>
  <c r="K16" i="7"/>
  <c r="K17" i="7"/>
  <c r="D17" i="7" s="1" a="1"/>
  <c r="D17" i="7" s="1"/>
  <c r="K18" i="7"/>
  <c r="K8" i="7"/>
  <c r="D8" i="7" s="1" a="1"/>
  <c r="D8" i="7" s="1"/>
  <c r="B67" i="9"/>
  <c r="D35" i="7" a="1"/>
  <c r="D35" i="7" s="1"/>
  <c r="B31" i="2"/>
  <c r="B58" i="2"/>
  <c r="J30" i="1"/>
  <c r="K20" i="1" l="1"/>
  <c r="F20" i="1"/>
  <c r="E20" i="1" s="1"/>
  <c r="E80" i="7" l="1"/>
  <c r="E23" i="7"/>
  <c r="E26" i="7"/>
  <c r="E173" i="7" l="1"/>
  <c r="E130" i="7" l="1"/>
  <c r="E18" i="2"/>
  <c r="B28" i="5"/>
  <c r="B65" i="2"/>
  <c r="B174" i="7"/>
  <c r="E174" i="7" s="1"/>
  <c r="B71" i="7"/>
  <c r="E71" i="7" s="1"/>
  <c r="B70" i="7"/>
  <c r="E70" i="7" s="1"/>
  <c r="E72" i="7"/>
  <c r="E69" i="7"/>
  <c r="E68" i="7"/>
  <c r="E78" i="7"/>
  <c r="E79" i="7"/>
  <c r="E81" i="7"/>
  <c r="E82" i="7"/>
  <c r="L82" i="7"/>
  <c r="E83" i="7"/>
  <c r="M83" i="7"/>
  <c r="C16" i="5" l="1"/>
  <c r="E73" i="7"/>
  <c r="F25" i="1"/>
  <c r="E25" i="1" s="1"/>
  <c r="K22" i="1"/>
  <c r="K23" i="1"/>
  <c r="G27" i="4"/>
  <c r="G26" i="4"/>
  <c r="K19" i="1"/>
  <c r="K21" i="1"/>
  <c r="K24" i="1"/>
  <c r="K28" i="1"/>
  <c r="K30" i="1"/>
  <c r="K31" i="1"/>
  <c r="K32" i="1"/>
  <c r="K33" i="1"/>
  <c r="K36" i="1"/>
  <c r="K37" i="1"/>
  <c r="K38" i="1"/>
  <c r="K39" i="1"/>
  <c r="K40" i="1"/>
  <c r="K42" i="1"/>
  <c r="K43" i="1"/>
  <c r="K44" i="1"/>
  <c r="F44" i="1"/>
  <c r="E43" i="1"/>
  <c r="E44" i="1"/>
  <c r="F28" i="1"/>
  <c r="E28" i="1" s="1"/>
  <c r="F30" i="1"/>
  <c r="E30" i="1" s="1"/>
  <c r="F31" i="1"/>
  <c r="E31" i="1" s="1"/>
  <c r="F32" i="1"/>
  <c r="E32" i="1" s="1"/>
  <c r="F33" i="1"/>
  <c r="E33" i="1" s="1"/>
  <c r="F36" i="1"/>
  <c r="E36" i="1" s="1"/>
  <c r="F37" i="1"/>
  <c r="E37" i="1" s="1"/>
  <c r="F38" i="1"/>
  <c r="E38" i="1" s="1"/>
  <c r="F40" i="1"/>
  <c r="E40" i="1" s="1"/>
  <c r="F42" i="1"/>
  <c r="E42" i="1" s="1"/>
  <c r="F43" i="1"/>
  <c r="F19" i="1"/>
  <c r="E19" i="1" s="1"/>
  <c r="F21" i="1"/>
  <c r="E21" i="1" s="1"/>
  <c r="F24" i="1"/>
  <c r="E24" i="1" s="1"/>
  <c r="B134" i="7"/>
  <c r="E134" i="7" s="1"/>
  <c r="B34" i="7"/>
  <c r="B39" i="7" s="1"/>
  <c r="C14" i="5"/>
  <c r="E30" i="7"/>
  <c r="E27" i="7"/>
  <c r="E102" i="7"/>
  <c r="A72" i="2"/>
  <c r="B156" i="7"/>
  <c r="E156" i="7" s="1"/>
  <c r="C27" i="5"/>
  <c r="C24" i="5"/>
  <c r="C20" i="5"/>
  <c r="B124" i="7"/>
  <c r="C15" i="5"/>
  <c r="G32" i="4"/>
  <c r="B165" i="7"/>
  <c r="C25" i="5" s="1"/>
  <c r="B158" i="7"/>
  <c r="C26" i="5" s="1"/>
  <c r="B35" i="7"/>
  <c r="B40" i="7" s="1"/>
  <c r="B36" i="7"/>
  <c r="B41" i="7" s="1"/>
  <c r="B37" i="7"/>
  <c r="B42" i="7" s="1"/>
  <c r="B33" i="7"/>
  <c r="B38" i="7" s="1"/>
  <c r="L105" i="7"/>
  <c r="L91" i="7"/>
  <c r="M85" i="7"/>
  <c r="M59" i="7"/>
  <c r="L59" i="7"/>
  <c r="M27" i="7"/>
  <c r="L27" i="7"/>
  <c r="L104" i="7"/>
  <c r="M106" i="7"/>
  <c r="M107" i="7"/>
  <c r="B60" i="7"/>
  <c r="E60" i="7" s="1"/>
  <c r="L11" i="7"/>
  <c r="L19" i="7" s="1"/>
  <c r="M11" i="7"/>
  <c r="M19" i="7" s="1"/>
  <c r="E25" i="7"/>
  <c r="E114" i="7"/>
  <c r="E113" i="7"/>
  <c r="E112" i="7"/>
  <c r="E8" i="7"/>
  <c r="E9" i="7"/>
  <c r="E10" i="7"/>
  <c r="E12" i="7"/>
  <c r="E13" i="7"/>
  <c r="E18" i="7"/>
  <c r="E17" i="7"/>
  <c r="E14" i="7"/>
  <c r="G28" i="4" l="1"/>
  <c r="C19" i="5"/>
  <c r="B178" i="7"/>
  <c r="E178" i="7" s="1"/>
  <c r="B179" i="7"/>
  <c r="C28" i="5" s="1"/>
  <c r="K25" i="1"/>
  <c r="B164" i="7"/>
  <c r="F23" i="1"/>
  <c r="E23" i="1" s="1"/>
  <c r="C21" i="5"/>
  <c r="F22" i="1"/>
  <c r="E22" i="1" s="1"/>
  <c r="F43" i="2"/>
  <c r="G43" i="2"/>
  <c r="E162" i="7"/>
  <c r="C29" i="5"/>
  <c r="D29" i="5" s="1"/>
  <c r="G31" i="4"/>
  <c r="M110" i="7"/>
  <c r="L110" i="7"/>
  <c r="M90" i="7"/>
  <c r="M93" i="7" s="1"/>
  <c r="E11" i="7"/>
  <c r="E115" i="7"/>
  <c r="F28" i="5" l="1"/>
  <c r="D28" i="5"/>
  <c r="E179" i="7"/>
  <c r="B180" i="7"/>
  <c r="E180" i="7" s="1"/>
  <c r="B87" i="7"/>
  <c r="B86" i="7" s="1"/>
  <c r="E86" i="7" s="1"/>
  <c r="L84" i="7"/>
  <c r="L93" i="7" s="1"/>
  <c r="L117" i="7" s="1"/>
  <c r="F72" i="2" s="1"/>
  <c r="M117" i="7"/>
  <c r="G72" i="2" s="1"/>
  <c r="E34" i="7"/>
  <c r="E35" i="7"/>
  <c r="E36" i="7"/>
  <c r="E37" i="7"/>
  <c r="E38" i="7"/>
  <c r="E39" i="7"/>
  <c r="E40" i="7"/>
  <c r="E41" i="7"/>
  <c r="E33" i="7"/>
  <c r="E97" i="7"/>
  <c r="E98" i="7"/>
  <c r="E99" i="7"/>
  <c r="E101" i="7"/>
  <c r="B184" i="7"/>
  <c r="E184" i="7" s="1"/>
  <c r="A184" i="7"/>
  <c r="E177" i="7"/>
  <c r="E176" i="7"/>
  <c r="E169" i="7"/>
  <c r="E168" i="7"/>
  <c r="E167" i="7"/>
  <c r="B166" i="7"/>
  <c r="E166" i="7" s="1"/>
  <c r="A166" i="7"/>
  <c r="E165" i="7"/>
  <c r="E164" i="7"/>
  <c r="E163" i="7"/>
  <c r="E161" i="7"/>
  <c r="E160" i="7"/>
  <c r="E159" i="7"/>
  <c r="E158" i="7"/>
  <c r="B157" i="7"/>
  <c r="E157" i="7" s="1"/>
  <c r="E155" i="7"/>
  <c r="B152" i="7"/>
  <c r="E152" i="7" s="1"/>
  <c r="B151" i="7"/>
  <c r="E151" i="7" s="1"/>
  <c r="B150" i="7"/>
  <c r="E150" i="7" s="1"/>
  <c r="B149" i="7"/>
  <c r="E149" i="7" s="1"/>
  <c r="A148" i="7"/>
  <c r="B147" i="7"/>
  <c r="E147" i="7" s="1"/>
  <c r="B146" i="7"/>
  <c r="E146" i="7" s="1"/>
  <c r="A146" i="7"/>
  <c r="B145" i="7"/>
  <c r="E145" i="7" s="1"/>
  <c r="A145" i="7"/>
  <c r="B144" i="7"/>
  <c r="E144" i="7" s="1"/>
  <c r="B143" i="7"/>
  <c r="E143" i="7" s="1"/>
  <c r="A143" i="7"/>
  <c r="B142" i="7"/>
  <c r="E142" i="7" s="1"/>
  <c r="A142" i="7"/>
  <c r="B141" i="7"/>
  <c r="E141" i="7" s="1"/>
  <c r="B140" i="7"/>
  <c r="E140" i="7" s="1"/>
  <c r="A140" i="7"/>
  <c r="B139" i="7"/>
  <c r="E139" i="7" s="1"/>
  <c r="E129" i="7"/>
  <c r="E128" i="7"/>
  <c r="E127" i="7"/>
  <c r="E126" i="7"/>
  <c r="E125" i="7"/>
  <c r="E124" i="7"/>
  <c r="E108" i="7"/>
  <c r="E107" i="7"/>
  <c r="E106" i="7"/>
  <c r="E105" i="7"/>
  <c r="E104" i="7"/>
  <c r="E103" i="7"/>
  <c r="E91" i="7"/>
  <c r="E89" i="7"/>
  <c r="E88" i="7"/>
  <c r="E85" i="7"/>
  <c r="E84" i="7"/>
  <c r="E64" i="7"/>
  <c r="E63" i="7"/>
  <c r="B62" i="7"/>
  <c r="E62" i="7" s="1"/>
  <c r="B61" i="7"/>
  <c r="E61" i="7" s="1"/>
  <c r="E59" i="7"/>
  <c r="E54" i="7"/>
  <c r="E53" i="7"/>
  <c r="E52" i="7"/>
  <c r="E51" i="7"/>
  <c r="E50" i="7"/>
  <c r="E49" i="7"/>
  <c r="E48" i="7"/>
  <c r="E42" i="7"/>
  <c r="E24" i="7"/>
  <c r="E22" i="7"/>
  <c r="A3" i="7"/>
  <c r="A1" i="7"/>
  <c r="J34" i="1"/>
  <c r="K34" i="1" s="1"/>
  <c r="G48" i="2"/>
  <c r="F48" i="2"/>
  <c r="G47" i="2"/>
  <c r="F47" i="2"/>
  <c r="G46" i="2"/>
  <c r="F46" i="2"/>
  <c r="G39" i="2"/>
  <c r="F39" i="2"/>
  <c r="G45" i="2"/>
  <c r="F45" i="2"/>
  <c r="G59" i="2"/>
  <c r="F59" i="2"/>
  <c r="I48" i="4"/>
  <c r="G45" i="4"/>
  <c r="F20" i="5"/>
  <c r="G42" i="2"/>
  <c r="F42" i="2"/>
  <c r="F15" i="5"/>
  <c r="G65" i="2"/>
  <c r="F65" i="2"/>
  <c r="G64" i="2"/>
  <c r="G27" i="2"/>
  <c r="G62" i="2"/>
  <c r="F62" i="2"/>
  <c r="G51" i="2"/>
  <c r="F51" i="2"/>
  <c r="D27" i="5"/>
  <c r="G41" i="2"/>
  <c r="F41" i="2"/>
  <c r="D14" i="5"/>
  <c r="G22" i="2"/>
  <c r="F22" i="2"/>
  <c r="G55" i="2"/>
  <c r="F55" i="2"/>
  <c r="C23" i="5"/>
  <c r="F23" i="5" s="1"/>
  <c r="G37" i="2"/>
  <c r="F37" i="2"/>
  <c r="D26" i="5"/>
  <c r="F26" i="5"/>
  <c r="G36" i="2"/>
  <c r="F36" i="2"/>
  <c r="G38" i="2"/>
  <c r="F38" i="2"/>
  <c r="F32" i="2"/>
  <c r="G35" i="2"/>
  <c r="F35" i="2"/>
  <c r="G68" i="2"/>
  <c r="G58" i="2"/>
  <c r="G32" i="2"/>
  <c r="G33" i="2"/>
  <c r="G40" i="2"/>
  <c r="G60" i="2"/>
  <c r="F68" i="2"/>
  <c r="F57" i="2"/>
  <c r="F58" i="2"/>
  <c r="F33" i="2"/>
  <c r="F40" i="2"/>
  <c r="F60" i="2"/>
  <c r="D24" i="5"/>
  <c r="F34" i="2"/>
  <c r="G50" i="2"/>
  <c r="F50" i="2"/>
  <c r="F19" i="5"/>
  <c r="G21" i="2"/>
  <c r="F21" i="2"/>
  <c r="G61" i="2"/>
  <c r="F61" i="2"/>
  <c r="G34" i="2"/>
  <c r="G52" i="2"/>
  <c r="G53" i="2"/>
  <c r="G54" i="2"/>
  <c r="G67" i="2"/>
  <c r="F52" i="2"/>
  <c r="F53" i="2"/>
  <c r="F54" i="2"/>
  <c r="F67" i="2"/>
  <c r="F27" i="2"/>
  <c r="F23" i="2"/>
  <c r="F25" i="2"/>
  <c r="F26" i="2"/>
  <c r="F17" i="2"/>
  <c r="F18" i="2" s="1"/>
  <c r="G23" i="2"/>
  <c r="G25" i="2"/>
  <c r="G26" i="2"/>
  <c r="G17" i="2"/>
  <c r="G18" i="2" s="1"/>
  <c r="A3" i="4"/>
  <c r="A1" i="4"/>
  <c r="A3" i="2"/>
  <c r="A1" i="2"/>
  <c r="F64" i="2"/>
  <c r="C17" i="5"/>
  <c r="D17" i="5" s="1"/>
  <c r="D15" i="5"/>
  <c r="G57" i="2"/>
  <c r="E87" i="7" l="1"/>
  <c r="F34" i="1"/>
  <c r="E34" i="1" s="1"/>
  <c r="E51" i="1"/>
  <c r="F14" i="5"/>
  <c r="F24" i="5"/>
  <c r="E50" i="1"/>
  <c r="E43" i="7"/>
  <c r="B148" i="7"/>
  <c r="E148" i="7" s="1"/>
  <c r="C22" i="5"/>
  <c r="F22" i="5" s="1"/>
  <c r="G66" i="2"/>
  <c r="D19" i="5"/>
  <c r="F66" i="2"/>
  <c r="D16" i="5"/>
  <c r="F31" i="2"/>
  <c r="G31" i="2"/>
  <c r="D21" i="5"/>
  <c r="G24" i="2"/>
  <c r="G28" i="2" s="1"/>
  <c r="C18" i="5"/>
  <c r="F18" i="5" s="1"/>
  <c r="F24" i="2"/>
  <c r="F28" i="2" s="1"/>
  <c r="E90" i="7"/>
  <c r="D25" i="5"/>
  <c r="F25" i="5"/>
  <c r="B171" i="7"/>
  <c r="E171" i="7" s="1"/>
  <c r="D23" i="5"/>
  <c r="E28" i="7"/>
  <c r="D20" i="5"/>
  <c r="B132" i="7"/>
  <c r="E132" i="7" s="1"/>
  <c r="B172" i="7"/>
  <c r="E172" i="7" s="1"/>
  <c r="E65" i="7"/>
  <c r="E55" i="7"/>
  <c r="E109" i="7"/>
  <c r="E92" i="7" l="1"/>
  <c r="F70" i="2"/>
  <c r="F71" i="2" s="1"/>
  <c r="D22" i="5"/>
  <c r="G70" i="2"/>
  <c r="G71" i="2" s="1"/>
  <c r="F16" i="5"/>
  <c r="D18" i="5"/>
  <c r="F21" i="5"/>
  <c r="B153" i="7"/>
  <c r="E153" i="7" s="1"/>
  <c r="D181" i="7" s="1"/>
  <c r="E8" i="4" l="1"/>
  <c r="G8" i="4" s="1"/>
  <c r="K8" i="4" s="1"/>
  <c r="E10" i="4"/>
  <c r="G10" i="4" s="1"/>
  <c r="K10" i="4" s="1"/>
  <c r="E7" i="4"/>
  <c r="G7" i="4" s="1"/>
  <c r="K7" i="4" s="1"/>
  <c r="E12" i="4"/>
  <c r="G12" i="4" s="1"/>
  <c r="K12" i="4" s="1"/>
  <c r="E15" i="4"/>
  <c r="E11" i="4"/>
  <c r="G11" i="4" s="1"/>
  <c r="K11" i="4" s="1"/>
  <c r="E9" i="4"/>
  <c r="G9" i="4" s="1"/>
  <c r="K9" i="4" s="1"/>
  <c r="E13" i="4"/>
  <c r="G13" i="4" s="1"/>
  <c r="K13" i="4" s="1"/>
  <c r="E17" i="4"/>
  <c r="E14" i="4"/>
  <c r="E16" i="4"/>
  <c r="M118" i="7"/>
  <c r="F30" i="5"/>
  <c r="F31" i="5" s="1"/>
  <c r="L118" i="7"/>
  <c r="N117" i="7"/>
  <c r="B15" i="7" s="1"/>
  <c r="G29" i="4" s="1"/>
  <c r="E181" i="7"/>
  <c r="E187" i="7" s="1"/>
  <c r="I187" i="7" s="1"/>
  <c r="K21" i="4" l="1"/>
  <c r="J18" i="1" s="1"/>
  <c r="G33" i="4"/>
  <c r="J17" i="1" s="1"/>
  <c r="D30" i="5"/>
  <c r="N118" i="7"/>
  <c r="K17" i="1" l="1"/>
  <c r="F17" i="1"/>
  <c r="E17" i="1" s="1"/>
  <c r="E15" i="7"/>
  <c r="E19" i="7" s="1"/>
  <c r="E120" i="7" s="1"/>
  <c r="E13" i="1"/>
  <c r="D31" i="5"/>
  <c r="J27" i="1" s="1"/>
  <c r="K27" i="1" s="1"/>
  <c r="I120" i="7" l="1"/>
  <c r="E189" i="7"/>
  <c r="F27" i="1"/>
  <c r="E27" i="1" s="1"/>
  <c r="E49" i="1"/>
  <c r="E12" i="1" l="1"/>
  <c r="E15" i="1" s="1"/>
  <c r="I189" i="7"/>
  <c r="F18" i="1"/>
  <c r="E18" i="1" s="1"/>
  <c r="K18" i="1"/>
  <c r="E52" i="1"/>
  <c r="E4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Marcus Schellhammer</author>
  </authors>
  <commentList>
    <comment ref="A13" authorId="0" shapeId="0" xr:uid="{00000000-0006-0000-0600-000001000000}">
      <text>
        <r>
          <rPr>
            <b/>
            <sz val="9"/>
            <color indexed="81"/>
            <rFont val="Segoe UI"/>
            <family val="2"/>
          </rPr>
          <t>Marcus Schellhammer:</t>
        </r>
        <r>
          <rPr>
            <sz val="9"/>
            <color indexed="81"/>
            <rFont val="Segoe UI"/>
            <family val="2"/>
          </rPr>
          <t xml:space="preserve">
A) 400V AC: Sicherungsautomat 3- pol +Hilfsschalter +Klemmen 
B) 24V DC: Mico + Klemmen
</t>
        </r>
      </text>
    </comment>
    <comment ref="A18" authorId="0" shapeId="0" xr:uid="{00000000-0006-0000-0600-000002000000}">
      <text>
        <r>
          <rPr>
            <b/>
            <sz val="9"/>
            <color indexed="81"/>
            <rFont val="Segoe UI"/>
            <family val="2"/>
          </rPr>
          <t>Marcus Schellhammer:</t>
        </r>
        <r>
          <rPr>
            <sz val="9"/>
            <color indexed="81"/>
            <rFont val="Segoe UI"/>
            <family val="2"/>
          </rPr>
          <t xml:space="preserve">
Bildschirm 27"
Tastatur, Maus
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<sst xmlns="http://schemas.openxmlformats.org/spreadsheetml/2006/main" count="798" uniqueCount="393">
  <si>
    <t xml:space="preserve"> </t>
  </si>
  <si>
    <t>Bedienelemente Steuerschrank:</t>
  </si>
  <si>
    <t>Eingänge</t>
  </si>
  <si>
    <t>Ausgänge</t>
  </si>
  <si>
    <t>Summe E/A Steuerschrank</t>
  </si>
  <si>
    <t>Ermittlung Mengengerüst</t>
  </si>
  <si>
    <t>Anzahl</t>
  </si>
  <si>
    <t>Eingang</t>
  </si>
  <si>
    <t>Ausgang</t>
  </si>
  <si>
    <t>S.E.</t>
  </si>
  <si>
    <t>S.A.</t>
  </si>
  <si>
    <t>Schaltschrank</t>
  </si>
  <si>
    <t>St.</t>
  </si>
  <si>
    <t>Einzelpreis</t>
  </si>
  <si>
    <t>Gesamtpreis</t>
  </si>
  <si>
    <t>Summe SPS-Hardware</t>
  </si>
  <si>
    <t>m</t>
  </si>
  <si>
    <t>Summe Schaltschrank</t>
  </si>
  <si>
    <t>Projektkoordination</t>
  </si>
  <si>
    <t>h</t>
  </si>
  <si>
    <t>Erstellen E-Montageunterlagen</t>
  </si>
  <si>
    <t>Material</t>
  </si>
  <si>
    <t>Input</t>
  </si>
  <si>
    <t>Output</t>
  </si>
  <si>
    <t>Kleinmaterial</t>
  </si>
  <si>
    <t>KOSTENART</t>
  </si>
  <si>
    <t>ELEMENT</t>
  </si>
  <si>
    <t>AUFWAND</t>
  </si>
  <si>
    <t>Datum:__________________</t>
  </si>
  <si>
    <t>Unterschrift:________________________</t>
  </si>
  <si>
    <t>Geprüft:</t>
  </si>
  <si>
    <t>Leuchtdrucktaster "Start nach Störung"</t>
  </si>
  <si>
    <t>proj. E/A</t>
  </si>
  <si>
    <t>Sensorkabel (je 20m)</t>
  </si>
  <si>
    <t>Erdung</t>
  </si>
  <si>
    <t>Kleinteile</t>
  </si>
  <si>
    <t>Materialdisposition</t>
  </si>
  <si>
    <t>Schaltplanerstellung incl. Korrekturen</t>
  </si>
  <si>
    <t xml:space="preserve">Drucktaster "Anlage AUS" </t>
  </si>
  <si>
    <t>Leuchtdrucktaster "Anlage EIN"</t>
  </si>
  <si>
    <t>Reset</t>
  </si>
  <si>
    <t>Anmerkungen:</t>
  </si>
  <si>
    <t>Weiche</t>
  </si>
  <si>
    <t>Bedienstation 4-fach</t>
  </si>
  <si>
    <t>Sammeleingang "Überstrom"</t>
  </si>
  <si>
    <t>Sammeleingang "Not Aus"</t>
  </si>
  <si>
    <t>Sammeleingang "Druckluft fehlt"</t>
  </si>
  <si>
    <t>Anfahrwarnung</t>
  </si>
  <si>
    <t>Bedienstation 6-fach</t>
  </si>
  <si>
    <t>Bedienstation 3-fach</t>
  </si>
  <si>
    <t>Klemmkasten</t>
  </si>
  <si>
    <t>im Haus.</t>
  </si>
  <si>
    <t>Dienstleistung in LL</t>
  </si>
  <si>
    <t>Hardwareplanung</t>
  </si>
  <si>
    <t>Abstimmung mit E-Werkstatt</t>
  </si>
  <si>
    <t>Test und Installation</t>
  </si>
  <si>
    <t>PC-Installation</t>
  </si>
  <si>
    <t>Oberfläche Simulation</t>
  </si>
  <si>
    <t>Test im Haus Simulation</t>
  </si>
  <si>
    <t>Dokumentation</t>
  </si>
  <si>
    <t>PC-Doku</t>
  </si>
  <si>
    <t>Elektrowerkstatt</t>
  </si>
  <si>
    <t>Summe Dienstleistung in LL</t>
  </si>
  <si>
    <t>Montage elektrisch</t>
  </si>
  <si>
    <t>Inbetriebnahmetest Hardware durch Montage</t>
  </si>
  <si>
    <t>Anlagenbetreuung durch Montage</t>
  </si>
  <si>
    <t>Schulung vor Ort beim Kunden</t>
  </si>
  <si>
    <t>Abnahme</t>
  </si>
  <si>
    <t>Übersetzung Dokumentation</t>
  </si>
  <si>
    <t xml:space="preserve">Reisekosten ,Spesen </t>
  </si>
  <si>
    <t>Auslöse:</t>
  </si>
  <si>
    <t>SPS-Inbetriebsetzung</t>
  </si>
  <si>
    <t>PC Inbetriebsetzung</t>
  </si>
  <si>
    <t>Hotelkosten pro Tag ca 70 €</t>
  </si>
  <si>
    <t>Bedienstation 1-fach</t>
  </si>
  <si>
    <t>SPS-Programmierung</t>
  </si>
  <si>
    <t>Inbetriebnahmeunterstützung durch Montage</t>
  </si>
  <si>
    <t>PC-Inbetriebsetzung</t>
  </si>
  <si>
    <t>Bedienstation</t>
  </si>
  <si>
    <t>Vormontage im Haus</t>
  </si>
  <si>
    <t>Motor, unidirektional</t>
  </si>
  <si>
    <t>Motor, bidirektional</t>
  </si>
  <si>
    <t>Eingänge / Ausgänge - Ermittlung</t>
  </si>
  <si>
    <t>Material in LL</t>
  </si>
  <si>
    <t>Material vor Ort</t>
  </si>
  <si>
    <t>€ / Std</t>
  </si>
  <si>
    <t>Installationsmaterial vor Ort</t>
  </si>
  <si>
    <t>Summe Material vor Ort</t>
  </si>
  <si>
    <t>Movimot FU mit Anschaltung</t>
  </si>
  <si>
    <t>2. Zeiten für Schaltschrankbau, Hardwareplanung und Softwareerstellung basieren auf einer Realisierung</t>
  </si>
  <si>
    <t>Reserve</t>
  </si>
  <si>
    <t>Unterverteiler 1200 x 1000</t>
  </si>
  <si>
    <t>Gehäuse und Zubehör</t>
  </si>
  <si>
    <t>Summe Unterverteiler</t>
  </si>
  <si>
    <t>Summe Bedienstationen</t>
  </si>
  <si>
    <t>Bedienstation 6-fach kpl.</t>
  </si>
  <si>
    <t>Bedienstation 4-fach kpl.</t>
  </si>
  <si>
    <t>Bedienstation 3-fach kpl.</t>
  </si>
  <si>
    <t>Bedienstation 1-fach kpl.</t>
  </si>
  <si>
    <t>Artikel-Nr.</t>
  </si>
  <si>
    <t>Summe Komponenten</t>
  </si>
  <si>
    <t>GESAMT E/A (inkl. 15% Reserve)</t>
  </si>
  <si>
    <t>Pro Einheit</t>
  </si>
  <si>
    <t>Einheit*Menge</t>
  </si>
  <si>
    <t>Scanner für Barcode-Trolley</t>
  </si>
  <si>
    <t>Schnittstelle Brandschutztor</t>
  </si>
  <si>
    <t>Summe Material in LL</t>
  </si>
  <si>
    <t>HARDWARE GESAMT</t>
  </si>
  <si>
    <t>PC-Programmierung</t>
  </si>
  <si>
    <t>SPS-Anlagenbetreuung</t>
  </si>
  <si>
    <t>PC-Anlagenbetreuung</t>
  </si>
  <si>
    <t>GESAMT</t>
  </si>
  <si>
    <t>SUMME</t>
  </si>
  <si>
    <t>Bedienstation 2-fach kpl.</t>
  </si>
  <si>
    <t>790 000 800</t>
  </si>
  <si>
    <t>Bedienstation 2-fach</t>
  </si>
  <si>
    <t>Stopper</t>
  </si>
  <si>
    <t>Elektromontagezeiten</t>
  </si>
  <si>
    <t>Tätigkeit</t>
  </si>
  <si>
    <t>Stunden</t>
  </si>
  <si>
    <t>Schaltschrank und Verteiler aufstellen</t>
  </si>
  <si>
    <t>0,5</t>
  </si>
  <si>
    <t>1</t>
  </si>
  <si>
    <t>5</t>
  </si>
  <si>
    <t>0,25</t>
  </si>
  <si>
    <t>Motor verdrahten und anschliessen (h/Motor)</t>
  </si>
  <si>
    <t>Tableau befestigen und anschliessen (h/St.)</t>
  </si>
  <si>
    <t>Pritsche montieren (m/h)</t>
  </si>
  <si>
    <t>Weiche/Stopper anschliessen (h/St.)</t>
  </si>
  <si>
    <t>Einheit</t>
  </si>
  <si>
    <t>SSG-Standard</t>
  </si>
  <si>
    <t>Installation nach British Standard:</t>
  </si>
  <si>
    <t>- Jeder Antrieb muss mit einem Reparaturschalter (Isolator) ausgestattet werden.</t>
  </si>
  <si>
    <t>- Verwendung von Motorleitungen mit farbigen Adern</t>
  </si>
  <si>
    <t>- Motorleitungen müssen ab der Kabelpritsche in Metallschutzschläuchen bis zum Motor verlegt</t>
  </si>
  <si>
    <t>werden.</t>
  </si>
  <si>
    <t>- Zuleitungen der Bedientableaus müssen von der Kabelpritsche aus in einem Metallrohr verlegt</t>
  </si>
  <si>
    <t xml:space="preserve">werden. </t>
  </si>
  <si>
    <t>- Jedes Gehäuse, welches mit 415VAC angefahren wird, muss mit einem Hauptschalter</t>
  </si>
  <si>
    <t>ausgerüstet werden.</t>
  </si>
  <si>
    <t>British Standard</t>
  </si>
  <si>
    <t>Blitzleuchte "Störung"</t>
  </si>
  <si>
    <t>Bedienstation1-fach, Not Aus</t>
  </si>
  <si>
    <t>Stoppersensor</t>
  </si>
  <si>
    <t>Frequenzumrichter (f. 2 x 0,55kW)</t>
  </si>
  <si>
    <t>Frequenzumrichter (f. 9 x 1,1kW)</t>
  </si>
  <si>
    <t>Frequenzumrichter (f. 3 x 1,1kW)</t>
  </si>
  <si>
    <t>Lichttaster, optisch mit Hintergrundausblend.</t>
  </si>
  <si>
    <t>Stauklappe induktiv für Vereinzelner</t>
  </si>
  <si>
    <t>Doppelbügelerkennung</t>
  </si>
  <si>
    <t>Lichttaster, optisch mit Hintergrundausbl.</t>
  </si>
  <si>
    <t>RFID-Antenne (Bekleidung)</t>
  </si>
  <si>
    <t>827 334 016</t>
  </si>
  <si>
    <t>Frequenzumrichter (f. 1 x 1,1kW)</t>
  </si>
  <si>
    <t>Inkrementalgeber installieren (h/St.)</t>
  </si>
  <si>
    <t>Vereinzelner</t>
  </si>
  <si>
    <t>Langstreckenlichtschranke Stauüberwachung</t>
  </si>
  <si>
    <t>Langstreckenlichtschr. Stauüberw.</t>
  </si>
  <si>
    <t>Reissleinen-Not Aus-Schalter</t>
  </si>
  <si>
    <t>Sensor Taschensynchronisation</t>
  </si>
  <si>
    <t>Lichttaster montieren (h/St.)</t>
  </si>
  <si>
    <t>Stauklappe induktiv</t>
  </si>
  <si>
    <t>Scanner-Station (4 St.)</t>
  </si>
  <si>
    <t>Frequenzumrichter mit Profibusansch.</t>
  </si>
  <si>
    <t>Scannerstation anschliessen (h/St.)</t>
  </si>
  <si>
    <t>2</t>
  </si>
  <si>
    <t>Sensor induktiv</t>
  </si>
  <si>
    <t>Seilzugschalter anschliessen (h/St.)</t>
  </si>
  <si>
    <t>Fertigung LL (Elektrowerkstatt)</t>
  </si>
  <si>
    <t>Schnittstelle Labeller</t>
  </si>
  <si>
    <t>Schnittstelle TGW</t>
  </si>
  <si>
    <t>Ethernetstecker</t>
  </si>
  <si>
    <t>Bedienstation1-fach, Bereichshalt</t>
  </si>
  <si>
    <t>Sicherheitsleiste</t>
  </si>
  <si>
    <t>Leuchtstoffröhre</t>
  </si>
  <si>
    <t>Kabelpritschen/-leitern (15€/m)</t>
  </si>
  <si>
    <t>Standard-Schrägförderersteuerung</t>
  </si>
  <si>
    <t>8</t>
  </si>
  <si>
    <t>PC-Visualisierung</t>
  </si>
  <si>
    <t>Montage Standardsteuerung</t>
  </si>
  <si>
    <t>Steuerung</t>
  </si>
  <si>
    <t>Triggerausgang Barcodescanner</t>
  </si>
  <si>
    <t>Blitzleuchte "Störung" + "Betriebsbereit"</t>
  </si>
  <si>
    <t>Blitzleuchte, einfach</t>
  </si>
  <si>
    <t>Fachpersonal auf der Baustelle befindet.</t>
  </si>
  <si>
    <t xml:space="preserve">3. Zeiten für Inbetriebnahme geschätzt unter der Voraussetzung, dass sich qualifiziertes </t>
  </si>
  <si>
    <t>Maschinentest</t>
  </si>
  <si>
    <t>Reparaturschalter</t>
  </si>
  <si>
    <t>Meldung Motorschutz</t>
  </si>
  <si>
    <t>Reparaturschalter montieren u. anschliessen</t>
  </si>
  <si>
    <t>SUMME projektierte E/A</t>
  </si>
  <si>
    <t>SUMME benötigte Hardware</t>
  </si>
  <si>
    <t>Klemmkasten anschliessen (h/St.)</t>
  </si>
  <si>
    <t>Kettenbruchüberwachung</t>
  </si>
  <si>
    <t>Garment-Kamera Cognex Dataman</t>
  </si>
  <si>
    <t>Comfort Panel TP 900, Profinet</t>
  </si>
  <si>
    <t>Comfort Panel TP 1500, Profinet</t>
  </si>
  <si>
    <t>St</t>
  </si>
  <si>
    <t>Halteprofil für Modul</t>
  </si>
  <si>
    <t>Verbindung PN 10m Motor</t>
  </si>
  <si>
    <t>Verbindung 24VDC 10m Motor</t>
  </si>
  <si>
    <t>Schulung</t>
  </si>
  <si>
    <t>Probebetrieb</t>
  </si>
  <si>
    <t>LL</t>
  </si>
  <si>
    <t>Kunde</t>
  </si>
  <si>
    <t>Lagerverwaltung</t>
  </si>
  <si>
    <t>Auf- und Abgabe</t>
  </si>
  <si>
    <t>Sortierkreisel</t>
  </si>
  <si>
    <t>Ein- und Auslagern</t>
  </si>
  <si>
    <t>HMI</t>
  </si>
  <si>
    <t>Safety</t>
  </si>
  <si>
    <t>Scanner</t>
  </si>
  <si>
    <t>WMS-Schnittstelle</t>
  </si>
  <si>
    <t>Bremse</t>
  </si>
  <si>
    <t>Sensor optisch Kettenverfolg. (alle 2 Abwürfe)</t>
  </si>
  <si>
    <t>Seilzugschalter Entladung</t>
  </si>
  <si>
    <t>ind. Sensor Position Heber</t>
  </si>
  <si>
    <t>Sicherheitsendschalter Heber</t>
  </si>
  <si>
    <t>Kupplungsüberwachung Heber</t>
  </si>
  <si>
    <t>Fußschalter Heber</t>
  </si>
  <si>
    <t>Sicherheitsscanner</t>
  </si>
  <si>
    <t>SPS-Hardware Siemens S7-1500</t>
  </si>
  <si>
    <t>CPU 1513F-1PN</t>
  </si>
  <si>
    <t>CPU 1515F-2PN</t>
  </si>
  <si>
    <t>CPU1516F-3PN/DP</t>
  </si>
  <si>
    <t>CPU1517F-3PN/DP</t>
  </si>
  <si>
    <t>CPU1518F-4PN/DP</t>
  </si>
  <si>
    <t>Hauptspeicher 256 MB</t>
  </si>
  <si>
    <t>Hauptspeicher 2 GB</t>
  </si>
  <si>
    <t>Profilschiene</t>
  </si>
  <si>
    <t>Summe S7 1500</t>
  </si>
  <si>
    <t>Bedientableau(je 0,5h)</t>
  </si>
  <si>
    <t>E2-1056</t>
  </si>
  <si>
    <t>E1-1055</t>
  </si>
  <si>
    <t>Sivas:AG</t>
  </si>
  <si>
    <t>1. keine Kundenvorschriften berücksichtigt</t>
  </si>
  <si>
    <t>Hand-Scanner (Produkt)</t>
  </si>
  <si>
    <t>Erstellung Steuerungslayout</t>
  </si>
  <si>
    <t>BUDGETKALKULATION</t>
  </si>
  <si>
    <t>ET200SP CPU1510SP F-1 PN</t>
  </si>
  <si>
    <t>ET200SP CPU1512SP F-1 PN</t>
  </si>
  <si>
    <t>ET200SP IM 155-6PN ST</t>
  </si>
  <si>
    <t>ET 200 SP</t>
  </si>
  <si>
    <t>DI 8x Basic</t>
  </si>
  <si>
    <t>DQ 8x Basic</t>
  </si>
  <si>
    <t>709000031_A</t>
  </si>
  <si>
    <t>F-DI 8x</t>
  </si>
  <si>
    <t>F-DQ 4x</t>
  </si>
  <si>
    <t>Base-Unit Ohne Einspeisung</t>
  </si>
  <si>
    <t>Base-Unit Mit Einspeisung</t>
  </si>
  <si>
    <t>Comfort Panel MTP 1200, Unified</t>
  </si>
  <si>
    <t>Comfort Panel Gehäuse</t>
  </si>
  <si>
    <t>Basic Panel KTP900</t>
  </si>
  <si>
    <t>Scalance XB008 unmanged Switch</t>
  </si>
  <si>
    <t>Scalance XB208 manged Switch</t>
  </si>
  <si>
    <t>Murr Solid67 IP67 16DI/DO</t>
  </si>
  <si>
    <t>Verbindung 24VDC 30m L-Power</t>
  </si>
  <si>
    <t>Verbindung PN 30m L-Netzwerk</t>
  </si>
  <si>
    <t>ET200-SP Eingangskarte 16 DE</t>
  </si>
  <si>
    <t>ET200-SP Eingangskarte 16 DO</t>
  </si>
  <si>
    <t>Base-Unit Ohne Einspeisung ohne Aux</t>
  </si>
  <si>
    <t>Base-Unit Mit Einspeisung ohne Aux</t>
  </si>
  <si>
    <t>Halter 1-fach kpl.</t>
  </si>
  <si>
    <t>Halter 2-fach kpl.</t>
  </si>
  <si>
    <t>Halter 3-fach kpl.</t>
  </si>
  <si>
    <t>Halter 4-fach kpl.</t>
  </si>
  <si>
    <t>Halter 6-fach kpl.</t>
  </si>
  <si>
    <t>Bedienstationen</t>
  </si>
  <si>
    <t>Schaltschrankgehäuse b=1x1200 und Zubehör</t>
  </si>
  <si>
    <t>Schaltschrankgehäuse b=2x800 und Zubehör</t>
  </si>
  <si>
    <t>Schaltschrankgehäuse b=1x1200+1x800 und Zubehör</t>
  </si>
  <si>
    <t>ET200-SP E/A-Ebene</t>
  </si>
  <si>
    <t>Abgang 400V</t>
  </si>
  <si>
    <t>Abgang 24 V</t>
  </si>
  <si>
    <t>Anlagenrechner</t>
  </si>
  <si>
    <t>Zusätzlicher Bildschirm</t>
  </si>
  <si>
    <t>Fernwartung eWon Cosy 131 WAN/LAN</t>
  </si>
  <si>
    <t>inkl. 4 Abgänge</t>
  </si>
  <si>
    <t>Feldbusunterverteiler komplett</t>
  </si>
  <si>
    <t>Niko ToDo</t>
  </si>
  <si>
    <t>HMI Panel</t>
  </si>
  <si>
    <t>Summe HMI</t>
  </si>
  <si>
    <t>Dezentrale I/Os</t>
  </si>
  <si>
    <t>Summe Denzentrale I/Os</t>
  </si>
  <si>
    <t>Siemens CPU</t>
  </si>
  <si>
    <t>Eingangskarte S7-1500 32DI</t>
  </si>
  <si>
    <t>Eingangskarte S7-1500 16DI failsafe</t>
  </si>
  <si>
    <t>Ausgangskarte S7-1500 32DO</t>
  </si>
  <si>
    <t>Ausgangskarte S7-1500 8DO failsafe</t>
  </si>
  <si>
    <t>929055304-400101284</t>
  </si>
  <si>
    <t>Abfrage Trolley-Traverse</t>
  </si>
  <si>
    <t>Arbeitsgänge fehlen!</t>
  </si>
  <si>
    <t>Abfrage Bauteile</t>
  </si>
  <si>
    <t>Arbeitsgänge ungenau</t>
  </si>
  <si>
    <t>Brandschutzlichtschranke</t>
  </si>
  <si>
    <t>Traversen-Abfrage WTB4</t>
  </si>
  <si>
    <t>Siemens 3SK1</t>
  </si>
  <si>
    <t>Siemens 3SK1 Erweiterung</t>
  </si>
  <si>
    <t>Siemens 3SK2</t>
  </si>
  <si>
    <t>Summe Safety</t>
  </si>
  <si>
    <t>Zuleitung 75m Unterverteiler 4x4mm² (400VAC)</t>
  </si>
  <si>
    <t>722001xxx</t>
  </si>
  <si>
    <t>Motorkabel (je 30m)</t>
  </si>
  <si>
    <t>Stopper-/Weichenkabel (je 20m)</t>
  </si>
  <si>
    <t>Schnittstellenkabel 30m 8x1,0mm²</t>
  </si>
  <si>
    <t>Profinetkabel</t>
  </si>
  <si>
    <t>726001xxx</t>
  </si>
  <si>
    <t>Bemerkung</t>
  </si>
  <si>
    <t>46/100</t>
  </si>
  <si>
    <t>Inhouse/Emmert</t>
  </si>
  <si>
    <t>49/110</t>
  </si>
  <si>
    <t>Inhouse/Extern</t>
  </si>
  <si>
    <t>47/101</t>
  </si>
  <si>
    <t>50/111</t>
  </si>
  <si>
    <t>extern</t>
  </si>
  <si>
    <t>Pflichtenheft</t>
  </si>
  <si>
    <t>SPS-Dokumentation</t>
  </si>
  <si>
    <t>Hauptschaltschrank</t>
  </si>
  <si>
    <t>Unterverteiler (pro 1m 40h)</t>
  </si>
  <si>
    <t>Summe Elektrowerkstatt</t>
  </si>
  <si>
    <t>Feldbusverteiler Vormontage</t>
  </si>
  <si>
    <t>Frequenzumrichter Movimot</t>
  </si>
  <si>
    <t>Dezentrale-Module montieren (h/St.)</t>
  </si>
  <si>
    <t>Inkrementalgeber Profinet</t>
  </si>
  <si>
    <t>Kabel Inkrementalgeber</t>
  </si>
  <si>
    <t>Kabel Scanner</t>
  </si>
  <si>
    <t>Feldbusmontage</t>
  </si>
  <si>
    <t>6</t>
  </si>
  <si>
    <t>On-Site/Emmert</t>
  </si>
  <si>
    <t>On-Site/Extern</t>
  </si>
  <si>
    <t>Summe</t>
  </si>
  <si>
    <t>Typ</t>
  </si>
  <si>
    <t>Unvorhergesehenes (10%)</t>
  </si>
  <si>
    <t>Wochen</t>
  </si>
  <si>
    <t>Projektleitung</t>
  </si>
  <si>
    <t>Dokumentation Automation Bedienerhandbuch</t>
  </si>
  <si>
    <t>Doku Sistema, Abschaltmatrix, Erdung, Validierung</t>
  </si>
  <si>
    <t>Validierung Safety / Erdung</t>
  </si>
  <si>
    <t>4. Es sind keine Reisekosten oder sonstige Zuschläge berücksichtigt.</t>
  </si>
  <si>
    <t>Doppelbügelerkennung installieren</t>
  </si>
  <si>
    <t>Dienstleistung UL/CSA Zulassung pro Schrank</t>
  </si>
  <si>
    <t>Aufschlag</t>
  </si>
  <si>
    <t>Optimal</t>
  </si>
  <si>
    <t>Real</t>
  </si>
  <si>
    <t>Motorschutzschalter</t>
  </si>
  <si>
    <t>Antrieb unidirektional (Halbleiter)</t>
  </si>
  <si>
    <t>Antrieb bidirektional (Halbleiter)</t>
  </si>
  <si>
    <t>Antrieb unidirektional (Schütz)</t>
  </si>
  <si>
    <t>Antrieb bidirektional (Schütz)</t>
  </si>
  <si>
    <t>Summe Motorstarter</t>
  </si>
  <si>
    <t>mit Risiko-Zuschlag</t>
  </si>
  <si>
    <t>Risikozuschlag Material</t>
  </si>
  <si>
    <t>Erdungsleitung in Kabelpritsche</t>
  </si>
  <si>
    <t>Beschriftung für Erdung gem. Erd.Layout (Europ. Kd)</t>
  </si>
  <si>
    <t>723000013
723000000</t>
  </si>
  <si>
    <t>Erdungspunkte montieren (und beschriften)</t>
  </si>
  <si>
    <t xml:space="preserve">790900100
</t>
  </si>
  <si>
    <t>Sinamtics S120 Umrichter</t>
  </si>
  <si>
    <t>Einzeladerkennzeichnung</t>
  </si>
  <si>
    <t>Parastocking Manuell Kompletteinheit</t>
  </si>
  <si>
    <t>Exact-Module Steckbare Ausführung</t>
  </si>
  <si>
    <t>10x722005001</t>
  </si>
  <si>
    <t>Verdrahtung Exact-Module</t>
  </si>
  <si>
    <t>Projekt: Fortna Ronda Flex CPC</t>
  </si>
  <si>
    <t>Sortierung über zwei mal in der selben Matrix</t>
  </si>
  <si>
    <t>9 Abwurfplätze, 1 x Aufgabe</t>
  </si>
  <si>
    <t>Schnittstelle MFR</t>
  </si>
  <si>
    <t>Schnittstelle RFID</t>
  </si>
  <si>
    <t>ET200SP CPU1514SP F-2 PN</t>
  </si>
  <si>
    <t>Ohne MFR, Ohne RFID Lesestationen, Inkl USA Aufschlag</t>
  </si>
  <si>
    <t>Datum</t>
  </si>
  <si>
    <t>Bearbeiter</t>
  </si>
  <si>
    <t>Was</t>
  </si>
  <si>
    <t>Schiller</t>
  </si>
  <si>
    <t>1514SP CPU hinzugefügt.</t>
  </si>
  <si>
    <t>Zusatz</t>
  </si>
  <si>
    <t>Basis</t>
  </si>
  <si>
    <t>I/O</t>
  </si>
  <si>
    <t>Faktor</t>
  </si>
  <si>
    <t>Optionen</t>
  </si>
  <si>
    <t>Steckbar Excakt</t>
  </si>
  <si>
    <t>DB AUTOMATISIERUNG FÜR DOPPELBÜGELERKENNUNG KPL</t>
  </si>
  <si>
    <t>Abfrage CPC Kettenbruch mit Sensor M12, kpl.</t>
  </si>
  <si>
    <t>CPC</t>
  </si>
  <si>
    <t>OF</t>
  </si>
  <si>
    <t>ILS</t>
  </si>
  <si>
    <t>X</t>
  </si>
  <si>
    <t>x</t>
  </si>
  <si>
    <t>Sensorhalter WT18</t>
  </si>
  <si>
    <t>SENSORHALTER FÜR WT18-3P420</t>
  </si>
  <si>
    <t>Preise</t>
  </si>
  <si>
    <t>Bezeichnung</t>
  </si>
  <si>
    <t>sivas_ids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</si>
</sst>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\ &quot;DM&quot;;\-#,##0\ &quot;DM&quot;"/>
    <numFmt numFmtId="165" formatCode="_-* #,##0.00\ &quot;DM&quot;_-;\-* #,##0.00\ &quot;DM&quot;_-;_-* &quot;-&quot;??\ &quot;DM&quot;_-;_-@_-"/>
    <numFmt numFmtId="166" formatCode="#,##0\ \€;\-#,##0\ \€"/>
    <numFmt numFmtId="167" formatCode="#,##0\ &quot;h&quot;;\-#,##0\ &quot;h&quot;"/>
    <numFmt numFmtId="168" formatCode="_-* #,##0_ \€_-;\-* #,##0_ \€_-;_-* &quot;-&quot;??_ \€_-;_-@_-"/>
    <numFmt numFmtId="169" formatCode="_-* #,##0\ [$€-1]_-;\-* #,##0\ [$€-1]_-;_-* &quot;-&quot;??\ [$€-1]_-"/>
    <numFmt numFmtId="170" formatCode="_-* #,##0.00\ [$€-1]_-;\-* #,##0.00\ [$€-1]_-;_-* &quot;-&quot;??\ [$€-1]_-"/>
    <numFmt numFmtId="171" formatCode="#,##0\ &quot;T&quot;;\-#,##0\ &quot;T&quot;"/>
    <numFmt numFmtId="172" formatCode="_-* #,##0\ [$€-407]_-;\-* #,##0\ [$€-407]_-;_-* &quot;-&quot;??\ [$€-407]_-;_-@_-"/>
    <numFmt numFmtId="173" formatCode="0.0"/>
  </numFmts>
  <fonts count="2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trike/>
      <sz val="10"/>
      <name val="Arial"/>
      <family val="2"/>
    </font>
    <font>
      <sz val="11"/>
      <color theme="1"/>
      <name val="Calibri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</cellStyleXfs>
  <cellXfs count="42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2" xfId="0" applyBorder="1" applyAlignment="1">
      <alignment horizontal="center"/>
    </xf>
    <xf numFmtId="0" fontId="2" fillId="0" borderId="8" xfId="0" applyFont="1" applyBorder="1"/>
    <xf numFmtId="0" fontId="1" fillId="0" borderId="2" xfId="0" applyFont="1" applyBorder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1" fillId="0" borderId="1" xfId="0" applyFont="1" applyBorder="1"/>
    <xf numFmtId="0" fontId="0" fillId="0" borderId="9" xfId="0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5" fillId="0" borderId="1" xfId="0" applyFont="1" applyBorder="1"/>
    <xf numFmtId="0" fontId="4" fillId="0" borderId="2" xfId="0" applyFont="1" applyBorder="1"/>
    <xf numFmtId="164" fontId="4" fillId="0" borderId="9" xfId="0" applyNumberFormat="1" applyFont="1" applyBorder="1" applyAlignment="1">
      <alignment horizontal="right"/>
    </xf>
    <xf numFmtId="0" fontId="5" fillId="0" borderId="8" xfId="0" applyFont="1" applyBorder="1" applyAlignment="1">
      <alignment horizontal="center"/>
    </xf>
    <xf numFmtId="0" fontId="4" fillId="0" borderId="0" xfId="0" applyFont="1"/>
    <xf numFmtId="167" fontId="0" fillId="0" borderId="0" xfId="0" applyNumberFormat="1"/>
    <xf numFmtId="0" fontId="0" fillId="0" borderId="0" xfId="0" applyAlignment="1">
      <alignment horizontal="right"/>
    </xf>
    <xf numFmtId="49" fontId="0" fillId="0" borderId="0" xfId="0" applyNumberFormat="1"/>
    <xf numFmtId="49" fontId="7" fillId="0" borderId="0" xfId="0" applyNumberFormat="1" applyFont="1"/>
    <xf numFmtId="49" fontId="0" fillId="0" borderId="0" xfId="0" applyNumberFormat="1" applyAlignment="1">
      <alignment horizontal="centerContinuous"/>
    </xf>
    <xf numFmtId="49" fontId="0" fillId="0" borderId="0" xfId="0" applyNumberFormat="1" applyAlignment="1">
      <alignment horizontal="right"/>
    </xf>
    <xf numFmtId="49" fontId="6" fillId="0" borderId="0" xfId="0" applyNumberFormat="1" applyFont="1"/>
    <xf numFmtId="166" fontId="4" fillId="0" borderId="0" xfId="0" applyNumberFormat="1" applyFont="1"/>
    <xf numFmtId="0" fontId="5" fillId="0" borderId="9" xfId="0" applyFont="1" applyBorder="1"/>
    <xf numFmtId="49" fontId="5" fillId="0" borderId="0" xfId="0" applyNumberFormat="1" applyFont="1"/>
    <xf numFmtId="0" fontId="0" fillId="0" borderId="9" xfId="0" applyBorder="1"/>
    <xf numFmtId="0" fontId="4" fillId="0" borderId="1" xfId="0" applyFont="1" applyBorder="1"/>
    <xf numFmtId="0" fontId="4" fillId="0" borderId="7" xfId="0" applyFont="1" applyBorder="1"/>
    <xf numFmtId="0" fontId="4" fillId="0" borderId="9" xfId="0" applyFont="1" applyBorder="1"/>
    <xf numFmtId="0" fontId="4" fillId="0" borderId="6" xfId="0" applyFont="1" applyBorder="1"/>
    <xf numFmtId="0" fontId="4" fillId="0" borderId="6" xfId="0" applyFont="1" applyBorder="1" applyAlignment="1">
      <alignment horizontal="left"/>
    </xf>
    <xf numFmtId="168" fontId="0" fillId="0" borderId="0" xfId="0" applyNumberFormat="1"/>
    <xf numFmtId="0" fontId="5" fillId="0" borderId="0" xfId="0" applyFont="1"/>
    <xf numFmtId="166" fontId="1" fillId="0" borderId="0" xfId="0" applyNumberFormat="1" applyFont="1"/>
    <xf numFmtId="0" fontId="5" fillId="0" borderId="2" xfId="0" applyFont="1" applyBorder="1" applyAlignment="1">
      <alignment horizontal="center"/>
    </xf>
    <xf numFmtId="167" fontId="5" fillId="0" borderId="2" xfId="0" applyNumberFormat="1" applyFont="1" applyBorder="1"/>
    <xf numFmtId="0" fontId="6" fillId="0" borderId="10" xfId="0" applyFont="1" applyBorder="1"/>
    <xf numFmtId="0" fontId="5" fillId="0" borderId="0" xfId="0" applyFont="1" applyAlignment="1">
      <alignment horizontal="center"/>
    </xf>
    <xf numFmtId="169" fontId="0" fillId="0" borderId="0" xfId="1" applyNumberFormat="1" applyFont="1" applyBorder="1"/>
    <xf numFmtId="0" fontId="0" fillId="0" borderId="11" xfId="0" applyBorder="1"/>
    <xf numFmtId="0" fontId="0" fillId="0" borderId="8" xfId="0" applyBorder="1"/>
    <xf numFmtId="0" fontId="4" fillId="0" borderId="8" xfId="0" applyFont="1" applyBorder="1"/>
    <xf numFmtId="0" fontId="2" fillId="0" borderId="2" xfId="0" applyFont="1" applyBorder="1"/>
    <xf numFmtId="0" fontId="0" fillId="0" borderId="2" xfId="0" applyBorder="1" applyAlignment="1">
      <alignment horizontal="centerContinuous"/>
    </xf>
    <xf numFmtId="0" fontId="0" fillId="2" borderId="2" xfId="0" applyFill="1" applyBorder="1" applyAlignment="1">
      <alignment horizontal="center"/>
    </xf>
    <xf numFmtId="49" fontId="5" fillId="3" borderId="0" xfId="0" applyNumberFormat="1" applyFont="1" applyFill="1"/>
    <xf numFmtId="0" fontId="0" fillId="0" borderId="5" xfId="0" applyBorder="1" applyAlignment="1">
      <alignment horizontal="center"/>
    </xf>
    <xf numFmtId="0" fontId="5" fillId="3" borderId="1" xfId="0" applyFont="1" applyFill="1" applyBorder="1"/>
    <xf numFmtId="0" fontId="0" fillId="3" borderId="9" xfId="0" applyFill="1" applyBorder="1"/>
    <xf numFmtId="0" fontId="5" fillId="3" borderId="2" xfId="0" applyFont="1" applyFill="1" applyBorder="1" applyAlignment="1">
      <alignment horizontal="center"/>
    </xf>
    <xf numFmtId="166" fontId="5" fillId="2" borderId="2" xfId="0" applyNumberFormat="1" applyFont="1" applyFill="1" applyBorder="1"/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168" fontId="0" fillId="0" borderId="2" xfId="0" applyNumberFormat="1" applyBorder="1"/>
    <xf numFmtId="167" fontId="5" fillId="2" borderId="2" xfId="0" applyNumberFormat="1" applyFont="1" applyFill="1" applyBorder="1"/>
    <xf numFmtId="0" fontId="0" fillId="0" borderId="2" xfId="0" applyBorder="1" applyAlignment="1">
      <alignment horizontal="right"/>
    </xf>
    <xf numFmtId="0" fontId="5" fillId="0" borderId="13" xfId="0" applyFont="1" applyBorder="1"/>
    <xf numFmtId="0" fontId="0" fillId="0" borderId="14" xfId="0" applyBorder="1"/>
    <xf numFmtId="0" fontId="5" fillId="0" borderId="12" xfId="0" applyFont="1" applyBorder="1" applyAlignment="1">
      <alignment horizontal="center"/>
    </xf>
    <xf numFmtId="168" fontId="0" fillId="0" borderId="12" xfId="0" applyNumberFormat="1" applyBorder="1"/>
    <xf numFmtId="0" fontId="5" fillId="0" borderId="11" xfId="0" applyFont="1" applyBorder="1"/>
    <xf numFmtId="0" fontId="0" fillId="0" borderId="15" xfId="0" applyBorder="1"/>
    <xf numFmtId="167" fontId="5" fillId="0" borderId="8" xfId="0" applyNumberFormat="1" applyFont="1" applyBorder="1"/>
    <xf numFmtId="168" fontId="0" fillId="0" borderId="8" xfId="0" applyNumberFormat="1" applyBorder="1"/>
    <xf numFmtId="167" fontId="5" fillId="0" borderId="12" xfId="0" applyNumberFormat="1" applyFont="1" applyBorder="1"/>
    <xf numFmtId="166" fontId="0" fillId="0" borderId="2" xfId="0" applyNumberFormat="1" applyBorder="1"/>
    <xf numFmtId="166" fontId="0" fillId="2" borderId="2" xfId="0" applyNumberFormat="1" applyFill="1" applyBorder="1"/>
    <xf numFmtId="0" fontId="2" fillId="0" borderId="3" xfId="0" applyFont="1" applyBorder="1"/>
    <xf numFmtId="0" fontId="4" fillId="0" borderId="0" xfId="0" applyFont="1" applyAlignment="1">
      <alignment horizontal="center"/>
    </xf>
    <xf numFmtId="0" fontId="6" fillId="3" borderId="2" xfId="0" applyFont="1" applyFill="1" applyBorder="1"/>
    <xf numFmtId="0" fontId="10" fillId="0" borderId="0" xfId="0" applyFont="1"/>
    <xf numFmtId="0" fontId="10" fillId="0" borderId="16" xfId="0" applyFont="1" applyBorder="1"/>
    <xf numFmtId="0" fontId="10" fillId="0" borderId="17" xfId="0" applyFont="1" applyBorder="1"/>
    <xf numFmtId="164" fontId="11" fillId="0" borderId="18" xfId="0" applyNumberFormat="1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0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right"/>
    </xf>
    <xf numFmtId="0" fontId="11" fillId="4" borderId="7" xfId="0" applyFont="1" applyFill="1" applyBorder="1"/>
    <xf numFmtId="0" fontId="2" fillId="0" borderId="12" xfId="0" applyFont="1" applyBorder="1"/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centerContinuous"/>
    </xf>
    <xf numFmtId="0" fontId="0" fillId="2" borderId="12" xfId="0" applyFill="1" applyBorder="1" applyAlignment="1">
      <alignment horizontal="center"/>
    </xf>
    <xf numFmtId="0" fontId="0" fillId="0" borderId="8" xfId="0" applyBorder="1" applyAlignment="1">
      <alignment horizontal="centerContinuous"/>
    </xf>
    <xf numFmtId="0" fontId="0" fillId="2" borderId="8" xfId="0" applyFill="1" applyBorder="1" applyAlignment="1">
      <alignment horizontal="center"/>
    </xf>
    <xf numFmtId="0" fontId="1" fillId="5" borderId="12" xfId="0" applyFont="1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Continuous"/>
    </xf>
    <xf numFmtId="0" fontId="0" fillId="0" borderId="12" xfId="0" applyBorder="1"/>
    <xf numFmtId="164" fontId="5" fillId="0" borderId="13" xfId="0" applyNumberFormat="1" applyFont="1" applyBorder="1" applyAlignment="1">
      <alignment horizontal="left"/>
    </xf>
    <xf numFmtId="49" fontId="6" fillId="0" borderId="20" xfId="0" applyNumberFormat="1" applyFont="1" applyBorder="1"/>
    <xf numFmtId="49" fontId="0" fillId="0" borderId="20" xfId="0" applyNumberFormat="1" applyBorder="1" applyAlignment="1">
      <alignment horizontal="center"/>
    </xf>
    <xf numFmtId="49" fontId="0" fillId="0" borderId="20" xfId="0" applyNumberFormat="1" applyBorder="1" applyAlignment="1">
      <alignment horizontal="centerContinuous"/>
    </xf>
    <xf numFmtId="49" fontId="0" fillId="0" borderId="20" xfId="0" applyNumberFormat="1" applyBorder="1"/>
    <xf numFmtId="49" fontId="0" fillId="0" borderId="20" xfId="0" applyNumberFormat="1" applyBorder="1" applyAlignment="1">
      <alignment horizontal="right"/>
    </xf>
    <xf numFmtId="0" fontId="0" fillId="0" borderId="20" xfId="0" applyBorder="1"/>
    <xf numFmtId="0" fontId="0" fillId="0" borderId="20" xfId="0" applyBorder="1" applyAlignment="1">
      <alignment horizontal="center"/>
    </xf>
    <xf numFmtId="2" fontId="6" fillId="3" borderId="0" xfId="0" applyNumberFormat="1" applyFont="1" applyFill="1"/>
    <xf numFmtId="166" fontId="0" fillId="0" borderId="1" xfId="0" applyNumberFormat="1" applyBorder="1"/>
    <xf numFmtId="166" fontId="5" fillId="2" borderId="1" xfId="0" applyNumberFormat="1" applyFont="1" applyFill="1" applyBorder="1"/>
    <xf numFmtId="166" fontId="0" fillId="2" borderId="1" xfId="0" applyNumberFormat="1" applyFill="1" applyBorder="1"/>
    <xf numFmtId="166" fontId="5" fillId="2" borderId="14" xfId="0" applyNumberFormat="1" applyFont="1" applyFill="1" applyBorder="1"/>
    <xf numFmtId="166" fontId="5" fillId="0" borderId="7" xfId="0" applyNumberFormat="1" applyFont="1" applyBorder="1"/>
    <xf numFmtId="166" fontId="9" fillId="0" borderId="16" xfId="0" applyNumberFormat="1" applyFont="1" applyBorder="1"/>
    <xf numFmtId="0" fontId="10" fillId="0" borderId="2" xfId="0" applyFont="1" applyBorder="1"/>
    <xf numFmtId="0" fontId="5" fillId="2" borderId="9" xfId="0" applyFont="1" applyFill="1" applyBorder="1" applyAlignment="1">
      <alignment horizontal="center"/>
    </xf>
    <xf numFmtId="0" fontId="0" fillId="3" borderId="12" xfId="0" applyFill="1" applyBorder="1"/>
    <xf numFmtId="0" fontId="0" fillId="3" borderId="12" xfId="0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1" fillId="0" borderId="7" xfId="0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12" fillId="4" borderId="9" xfId="0" applyNumberFormat="1" applyFont="1" applyFill="1" applyBorder="1" applyAlignment="1">
      <alignment horizontal="center"/>
    </xf>
    <xf numFmtId="0" fontId="0" fillId="0" borderId="4" xfId="0" applyBorder="1" applyAlignment="1">
      <alignment horizontal="right"/>
    </xf>
    <xf numFmtId="0" fontId="9" fillId="4" borderId="1" xfId="0" applyFont="1" applyFill="1" applyBorder="1" applyAlignment="1">
      <alignment horizontal="left"/>
    </xf>
    <xf numFmtId="0" fontId="11" fillId="4" borderId="9" xfId="0" applyFont="1" applyFill="1" applyBorder="1" applyAlignment="1">
      <alignment horizontal="right"/>
    </xf>
    <xf numFmtId="0" fontId="0" fillId="0" borderId="15" xfId="0" applyBorder="1" applyAlignment="1">
      <alignment horizontal="center"/>
    </xf>
    <xf numFmtId="49" fontId="0" fillId="0" borderId="1" xfId="0" applyNumberFormat="1" applyBorder="1"/>
    <xf numFmtId="49" fontId="0" fillId="0" borderId="7" xfId="0" applyNumberFormat="1" applyBorder="1"/>
    <xf numFmtId="0" fontId="5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66" fontId="10" fillId="2" borderId="2" xfId="0" applyNumberFormat="1" applyFont="1" applyFill="1" applyBorder="1"/>
    <xf numFmtId="0" fontId="2" fillId="0" borderId="0" xfId="0" applyFont="1"/>
    <xf numFmtId="0" fontId="0" fillId="2" borderId="0" xfId="0" applyFill="1" applyAlignment="1">
      <alignment horizontal="center"/>
    </xf>
    <xf numFmtId="164" fontId="13" fillId="3" borderId="1" xfId="0" applyNumberFormat="1" applyFont="1" applyFill="1" applyBorder="1" applyAlignment="1">
      <alignment horizontal="left"/>
    </xf>
    <xf numFmtId="0" fontId="14" fillId="3" borderId="7" xfId="0" applyFont="1" applyFill="1" applyBorder="1" applyAlignment="1">
      <alignment horizontal="center"/>
    </xf>
    <xf numFmtId="0" fontId="14" fillId="3" borderId="7" xfId="0" applyFont="1" applyFill="1" applyBorder="1"/>
    <xf numFmtId="0" fontId="14" fillId="3" borderId="9" xfId="0" applyFont="1" applyFill="1" applyBorder="1"/>
    <xf numFmtId="166" fontId="13" fillId="2" borderId="9" xfId="0" applyNumberFormat="1" applyFont="1" applyFill="1" applyBorder="1"/>
    <xf numFmtId="0" fontId="14" fillId="0" borderId="0" xfId="0" applyFont="1" applyAlignment="1">
      <alignment horizontal="center"/>
    </xf>
    <xf numFmtId="0" fontId="14" fillId="0" borderId="0" xfId="0" applyFont="1"/>
    <xf numFmtId="166" fontId="13" fillId="6" borderId="9" xfId="0" applyNumberFormat="1" applyFont="1" applyFill="1" applyBorder="1"/>
    <xf numFmtId="2" fontId="6" fillId="0" borderId="0" xfId="0" applyNumberFormat="1" applyFont="1"/>
    <xf numFmtId="166" fontId="5" fillId="0" borderId="0" xfId="0" applyNumberFormat="1" applyFont="1"/>
    <xf numFmtId="3" fontId="4" fillId="0" borderId="5" xfId="0" applyNumberFormat="1" applyFont="1" applyBorder="1"/>
    <xf numFmtId="3" fontId="0" fillId="2" borderId="5" xfId="0" applyNumberFormat="1" applyFill="1" applyBorder="1"/>
    <xf numFmtId="3" fontId="0" fillId="0" borderId="5" xfId="0" applyNumberFormat="1" applyBorder="1"/>
    <xf numFmtId="3" fontId="4" fillId="0" borderId="5" xfId="0" applyNumberFormat="1" applyFont="1" applyBorder="1" applyAlignment="1">
      <alignment horizontal="right"/>
    </xf>
    <xf numFmtId="3" fontId="5" fillId="2" borderId="1" xfId="0" applyNumberFormat="1" applyFont="1" applyFill="1" applyBorder="1"/>
    <xf numFmtId="3" fontId="0" fillId="0" borderId="0" xfId="0" applyNumberFormat="1"/>
    <xf numFmtId="0" fontId="5" fillId="0" borderId="7" xfId="0" applyFont="1" applyBorder="1" applyAlignment="1">
      <alignment horizontal="center"/>
    </xf>
    <xf numFmtId="167" fontId="5" fillId="0" borderId="7" xfId="0" applyNumberFormat="1" applyFont="1" applyBorder="1"/>
    <xf numFmtId="0" fontId="5" fillId="0" borderId="5" xfId="0" applyFont="1" applyBorder="1"/>
    <xf numFmtId="0" fontId="5" fillId="0" borderId="3" xfId="0" applyFont="1" applyBorder="1" applyAlignment="1">
      <alignment horizontal="center"/>
    </xf>
    <xf numFmtId="168" fontId="0" fillId="0" borderId="3" xfId="0" applyNumberFormat="1" applyBorder="1"/>
    <xf numFmtId="0" fontId="0" fillId="0" borderId="3" xfId="0" applyBorder="1" applyAlignment="1">
      <alignment horizontal="center"/>
    </xf>
    <xf numFmtId="164" fontId="1" fillId="0" borderId="1" xfId="0" applyNumberFormat="1" applyFont="1" applyBorder="1" applyAlignment="1">
      <alignment horizontal="left"/>
    </xf>
    <xf numFmtId="169" fontId="5" fillId="2" borderId="2" xfId="1" applyNumberFormat="1" applyFont="1" applyFill="1" applyBorder="1"/>
    <xf numFmtId="169" fontId="5" fillId="2" borderId="8" xfId="1" applyNumberFormat="1" applyFont="1" applyFill="1" applyBorder="1"/>
    <xf numFmtId="166" fontId="5" fillId="2" borderId="8" xfId="0" applyNumberFormat="1" applyFont="1" applyFill="1" applyBorder="1"/>
    <xf numFmtId="166" fontId="8" fillId="2" borderId="2" xfId="0" applyNumberFormat="1" applyFont="1" applyFill="1" applyBorder="1"/>
    <xf numFmtId="0" fontId="0" fillId="2" borderId="3" xfId="0" applyFill="1" applyBorder="1" applyAlignment="1">
      <alignment horizont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1" fillId="0" borderId="0" xfId="0" applyFont="1"/>
    <xf numFmtId="1" fontId="12" fillId="0" borderId="0" xfId="0" applyNumberFormat="1" applyFont="1" applyAlignment="1">
      <alignment horizontal="center"/>
    </xf>
    <xf numFmtId="166" fontId="0" fillId="2" borderId="11" xfId="0" applyNumberFormat="1" applyFill="1" applyBorder="1"/>
    <xf numFmtId="0" fontId="0" fillId="2" borderId="9" xfId="0" applyFill="1" applyBorder="1" applyAlignment="1">
      <alignment horizontal="center"/>
    </xf>
    <xf numFmtId="3" fontId="4" fillId="0" borderId="13" xfId="0" applyNumberFormat="1" applyFont="1" applyBorder="1"/>
    <xf numFmtId="0" fontId="4" fillId="0" borderId="4" xfId="0" applyFont="1" applyBorder="1"/>
    <xf numFmtId="0" fontId="6" fillId="0" borderId="0" xfId="0" applyFont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12" xfId="0" applyNumberFormat="1" applyBorder="1" applyAlignment="1">
      <alignment horizontal="left"/>
    </xf>
    <xf numFmtId="49" fontId="0" fillId="0" borderId="3" xfId="0" applyNumberFormat="1" applyBorder="1"/>
    <xf numFmtId="49" fontId="0" fillId="0" borderId="8" xfId="0" applyNumberFormat="1" applyBorder="1"/>
    <xf numFmtId="49" fontId="0" fillId="0" borderId="9" xfId="0" applyNumberFormat="1" applyBorder="1" applyAlignment="1">
      <alignment horizontal="right"/>
    </xf>
    <xf numFmtId="49" fontId="0" fillId="0" borderId="1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169" fontId="0" fillId="0" borderId="0" xfId="1" applyNumberFormat="1" applyFont="1"/>
    <xf numFmtId="0" fontId="0" fillId="9" borderId="2" xfId="0" applyFill="1" applyBorder="1" applyAlignment="1">
      <alignment horizontal="center"/>
    </xf>
    <xf numFmtId="49" fontId="2" fillId="0" borderId="3" xfId="0" applyNumberFormat="1" applyFont="1" applyBorder="1"/>
    <xf numFmtId="49" fontId="2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Continuous"/>
    </xf>
    <xf numFmtId="172" fontId="0" fillId="0" borderId="2" xfId="0" applyNumberFormat="1" applyBorder="1"/>
    <xf numFmtId="167" fontId="5" fillId="9" borderId="2" xfId="0" applyNumberFormat="1" applyFont="1" applyFill="1" applyBorder="1"/>
    <xf numFmtId="0" fontId="5" fillId="2" borderId="2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1" xfId="0" applyFont="1" applyBorder="1"/>
    <xf numFmtId="164" fontId="4" fillId="0" borderId="0" xfId="0" applyNumberFormat="1" applyFont="1" applyAlignment="1">
      <alignment horizontal="right"/>
    </xf>
    <xf numFmtId="0" fontId="1" fillId="0" borderId="9" xfId="0" applyFont="1" applyBorder="1" applyAlignment="1">
      <alignment horizontal="right"/>
    </xf>
    <xf numFmtId="0" fontId="0" fillId="9" borderId="2" xfId="0" applyFill="1" applyBorder="1"/>
    <xf numFmtId="164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9" borderId="1" xfId="0" applyFill="1" applyBorder="1"/>
    <xf numFmtId="0" fontId="0" fillId="9" borderId="7" xfId="0" applyFill="1" applyBorder="1"/>
    <xf numFmtId="164" fontId="1" fillId="9" borderId="7" xfId="0" applyNumberFormat="1" applyFont="1" applyFill="1" applyBorder="1" applyAlignment="1">
      <alignment horizontal="left"/>
    </xf>
    <xf numFmtId="0" fontId="0" fillId="9" borderId="9" xfId="0" applyFill="1" applyBorder="1" applyAlignment="1">
      <alignment horizontal="right"/>
    </xf>
    <xf numFmtId="1" fontId="0" fillId="11" borderId="2" xfId="0" applyNumberFormat="1" applyFill="1" applyBorder="1" applyAlignment="1">
      <alignment horizontal="center"/>
    </xf>
    <xf numFmtId="0" fontId="0" fillId="11" borderId="1" xfId="0" applyFill="1" applyBorder="1"/>
    <xf numFmtId="0" fontId="0" fillId="11" borderId="7" xfId="0" applyFill="1" applyBorder="1"/>
    <xf numFmtId="164" fontId="1" fillId="11" borderId="7" xfId="0" applyNumberFormat="1" applyFont="1" applyFill="1" applyBorder="1" applyAlignment="1">
      <alignment horizontal="left"/>
    </xf>
    <xf numFmtId="0" fontId="0" fillId="11" borderId="9" xfId="0" applyFill="1" applyBorder="1" applyAlignment="1">
      <alignment horizontal="right"/>
    </xf>
    <xf numFmtId="0" fontId="9" fillId="9" borderId="1" xfId="0" applyFont="1" applyFill="1" applyBorder="1" applyAlignment="1">
      <alignment horizontal="left"/>
    </xf>
    <xf numFmtId="0" fontId="11" fillId="9" borderId="7" xfId="0" applyFont="1" applyFill="1" applyBorder="1" applyAlignment="1">
      <alignment horizontal="center"/>
    </xf>
    <xf numFmtId="0" fontId="11" fillId="9" borderId="7" xfId="0" applyFont="1" applyFill="1" applyBorder="1" applyAlignment="1">
      <alignment horizontal="right"/>
    </xf>
    <xf numFmtId="0" fontId="11" fillId="9" borderId="7" xfId="0" applyFont="1" applyFill="1" applyBorder="1"/>
    <xf numFmtId="0" fontId="11" fillId="9" borderId="9" xfId="0" applyFont="1" applyFill="1" applyBorder="1" applyAlignment="1">
      <alignment horizontal="right"/>
    </xf>
    <xf numFmtId="1" fontId="12" fillId="9" borderId="2" xfId="0" applyNumberFormat="1" applyFont="1" applyFill="1" applyBorder="1" applyAlignment="1">
      <alignment horizontal="center"/>
    </xf>
    <xf numFmtId="172" fontId="10" fillId="0" borderId="2" xfId="0" applyNumberFormat="1" applyFont="1" applyBorder="1" applyAlignment="1">
      <alignment horizontal="right"/>
    </xf>
    <xf numFmtId="0" fontId="10" fillId="9" borderId="2" xfId="0" applyFont="1" applyFill="1" applyBorder="1"/>
    <xf numFmtId="0" fontId="9" fillId="0" borderId="1" xfId="0" applyFont="1" applyBorder="1"/>
    <xf numFmtId="0" fontId="10" fillId="0" borderId="7" xfId="0" applyFont="1" applyBorder="1"/>
    <xf numFmtId="164" fontId="10" fillId="0" borderId="9" xfId="0" applyNumberFormat="1" applyFont="1" applyBorder="1" applyAlignment="1">
      <alignment horizontal="right"/>
    </xf>
    <xf numFmtId="166" fontId="9" fillId="0" borderId="2" xfId="0" applyNumberFormat="1" applyFont="1" applyBorder="1"/>
    <xf numFmtId="3" fontId="0" fillId="0" borderId="0" xfId="0" applyNumberFormat="1" applyAlignment="1">
      <alignment horizontal="center"/>
    </xf>
    <xf numFmtId="0" fontId="2" fillId="0" borderId="0" xfId="0" applyFont="1" applyAlignment="1">
      <alignment horizontal="right"/>
    </xf>
    <xf numFmtId="3" fontId="0" fillId="0" borderId="8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166" fontId="10" fillId="2" borderId="9" xfId="0" applyNumberFormat="1" applyFont="1" applyFill="1" applyBorder="1"/>
    <xf numFmtId="166" fontId="10" fillId="9" borderId="2" xfId="0" applyNumberFormat="1" applyFont="1" applyFill="1" applyBorder="1"/>
    <xf numFmtId="0" fontId="9" fillId="0" borderId="0" xfId="0" applyFont="1"/>
    <xf numFmtId="164" fontId="10" fillId="0" borderId="0" xfId="0" applyNumberFormat="1" applyFont="1" applyAlignment="1">
      <alignment horizontal="right"/>
    </xf>
    <xf numFmtId="0" fontId="2" fillId="0" borderId="6" xfId="0" applyFont="1" applyBorder="1" applyAlignment="1">
      <alignment horizontal="left"/>
    </xf>
    <xf numFmtId="0" fontId="0" fillId="12" borderId="2" xfId="0" applyFill="1" applyBorder="1" applyAlignment="1">
      <alignment horizontal="center"/>
    </xf>
    <xf numFmtId="166" fontId="0" fillId="12" borderId="2" xfId="0" applyNumberFormat="1" applyFill="1" applyBorder="1"/>
    <xf numFmtId="164" fontId="16" fillId="0" borderId="2" xfId="0" applyNumberFormat="1" applyFont="1" applyBorder="1" applyAlignment="1">
      <alignment horizontal="left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169" fontId="16" fillId="0" borderId="2" xfId="1" applyNumberFormat="1" applyFont="1" applyFill="1" applyBorder="1"/>
    <xf numFmtId="166" fontId="16" fillId="2" borderId="11" xfId="0" applyNumberFormat="1" applyFont="1" applyFill="1" applyBorder="1"/>
    <xf numFmtId="0" fontId="2" fillId="0" borderId="2" xfId="3" applyBorder="1" applyAlignment="1">
      <alignment vertical="center" wrapText="1"/>
    </xf>
    <xf numFmtId="0" fontId="2" fillId="0" borderId="2" xfId="3" applyBorder="1" applyAlignment="1">
      <alignment vertical="center"/>
    </xf>
    <xf numFmtId="0" fontId="2" fillId="2" borderId="2" xfId="3" applyFill="1" applyBorder="1" applyAlignment="1">
      <alignment horizontal="center" vertical="center"/>
    </xf>
    <xf numFmtId="0" fontId="2" fillId="0" borderId="22" xfId="3" applyBorder="1" applyAlignment="1">
      <alignment vertical="center"/>
    </xf>
    <xf numFmtId="0" fontId="2" fillId="0" borderId="23" xfId="3" applyBorder="1" applyAlignment="1">
      <alignment vertical="center" wrapText="1"/>
    </xf>
    <xf numFmtId="0" fontId="2" fillId="0" borderId="24" xfId="3" applyBorder="1" applyAlignment="1">
      <alignment vertical="center" wrapText="1"/>
    </xf>
    <xf numFmtId="0" fontId="2" fillId="2" borderId="22" xfId="3" applyFill="1" applyBorder="1" applyAlignment="1">
      <alignment horizontal="center" vertical="center"/>
    </xf>
    <xf numFmtId="166" fontId="2" fillId="12" borderId="22" xfId="3" applyNumberFormat="1" applyFill="1" applyBorder="1" applyAlignment="1">
      <alignment vertical="center"/>
    </xf>
    <xf numFmtId="0" fontId="2" fillId="0" borderId="23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23" xfId="0" applyBorder="1" applyAlignment="1">
      <alignment vertical="center" wrapText="1"/>
    </xf>
    <xf numFmtId="166" fontId="0" fillId="0" borderId="2" xfId="0" applyNumberFormat="1" applyBorder="1" applyAlignment="1">
      <alignment vertical="center"/>
    </xf>
    <xf numFmtId="166" fontId="0" fillId="2" borderId="2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23" xfId="0" applyFont="1" applyBorder="1"/>
    <xf numFmtId="0" fontId="2" fillId="0" borderId="1" xfId="0" quotePrefix="1" applyFont="1" applyBorder="1" applyAlignment="1">
      <alignment horizontal="right"/>
    </xf>
    <xf numFmtId="0" fontId="5" fillId="0" borderId="25" xfId="0" applyFont="1" applyBorder="1" applyAlignment="1">
      <alignment vertical="center" wrapText="1"/>
    </xf>
    <xf numFmtId="1" fontId="5" fillId="13" borderId="26" xfId="0" applyNumberFormat="1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>
      <alignment vertical="center"/>
    </xf>
    <xf numFmtId="164" fontId="2" fillId="0" borderId="26" xfId="0" applyNumberFormat="1" applyFont="1" applyBorder="1" applyAlignment="1">
      <alignment horizontal="right" vertical="center"/>
    </xf>
    <xf numFmtId="166" fontId="5" fillId="2" borderId="26" xfId="0" applyNumberFormat="1" applyFont="1" applyFill="1" applyBorder="1" applyAlignment="1">
      <alignment vertical="center"/>
    </xf>
    <xf numFmtId="0" fontId="0" fillId="0" borderId="27" xfId="0" applyBorder="1" applyAlignment="1">
      <alignment vertical="center"/>
    </xf>
    <xf numFmtId="166" fontId="16" fillId="0" borderId="2" xfId="0" applyNumberFormat="1" applyFont="1" applyBorder="1"/>
    <xf numFmtId="166" fontId="16" fillId="2" borderId="1" xfId="0" applyNumberFormat="1" applyFont="1" applyFill="1" applyBorder="1"/>
    <xf numFmtId="1" fontId="0" fillId="0" borderId="2" xfId="0" applyNumberFormat="1" applyBorder="1" applyAlignment="1" applyProtection="1">
      <alignment horizontal="center" vertical="center"/>
      <protection locked="0"/>
    </xf>
    <xf numFmtId="1" fontId="2" fillId="0" borderId="2" xfId="0" applyNumberFormat="1" applyFont="1" applyBorder="1" applyAlignment="1" applyProtection="1">
      <alignment horizontal="center" vertical="center"/>
      <protection locked="0"/>
    </xf>
    <xf numFmtId="1" fontId="0" fillId="0" borderId="2" xfId="0" applyNumberFormat="1" applyBorder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12" xfId="0" quotePrefix="1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13" xfId="0" applyFont="1" applyBorder="1"/>
    <xf numFmtId="0" fontId="2" fillId="0" borderId="6" xfId="0" applyFont="1" applyBorder="1"/>
    <xf numFmtId="3" fontId="4" fillId="9" borderId="5" xfId="0" applyNumberFormat="1" applyFont="1" applyFill="1" applyBorder="1" applyAlignment="1">
      <alignment horizontal="right"/>
    </xf>
    <xf numFmtId="1" fontId="0" fillId="2" borderId="12" xfId="0" applyNumberFormat="1" applyFill="1" applyBorder="1" applyAlignment="1">
      <alignment horizontal="center"/>
    </xf>
    <xf numFmtId="1" fontId="0" fillId="9" borderId="2" xfId="0" applyNumberForma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0" xfId="0" applyNumberFormat="1"/>
    <xf numFmtId="0" fontId="1" fillId="0" borderId="11" xfId="0" applyFont="1" applyBorder="1"/>
    <xf numFmtId="3" fontId="4" fillId="9" borderId="11" xfId="0" applyNumberFormat="1" applyFont="1" applyFill="1" applyBorder="1" applyAlignment="1">
      <alignment horizontal="right"/>
    </xf>
    <xf numFmtId="0" fontId="2" fillId="0" borderId="15" xfId="0" applyFont="1" applyBorder="1" applyAlignment="1">
      <alignment horizontal="left"/>
    </xf>
    <xf numFmtId="49" fontId="2" fillId="0" borderId="8" xfId="0" applyNumberFormat="1" applyFont="1" applyBorder="1" applyAlignment="1">
      <alignment horizontal="center"/>
    </xf>
    <xf numFmtId="1" fontId="0" fillId="2" borderId="8" xfId="0" applyNumberFormat="1" applyFill="1" applyBorder="1" applyAlignment="1">
      <alignment horizontal="center"/>
    </xf>
    <xf numFmtId="0" fontId="1" fillId="0" borderId="5" xfId="0" applyFont="1" applyBorder="1"/>
    <xf numFmtId="166" fontId="14" fillId="0" borderId="0" xfId="0" applyNumberFormat="1" applyFont="1" applyAlignment="1">
      <alignment horizontal="center"/>
    </xf>
    <xf numFmtId="0" fontId="2" fillId="0" borderId="0" xfId="0" quotePrefix="1" applyFont="1"/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9" fontId="0" fillId="0" borderId="2" xfId="0" applyNumberForma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  <xf numFmtId="171" fontId="5" fillId="7" borderId="0" xfId="0" applyNumberFormat="1" applyFont="1" applyFill="1"/>
    <xf numFmtId="171" fontId="5" fillId="8" borderId="0" xfId="0" applyNumberFormat="1" applyFont="1" applyFill="1"/>
    <xf numFmtId="171" fontId="5" fillId="6" borderId="0" xfId="0" applyNumberFormat="1" applyFont="1" applyFill="1"/>
    <xf numFmtId="171" fontId="5" fillId="2" borderId="0" xfId="0" applyNumberFormat="1" applyFont="1" applyFill="1"/>
    <xf numFmtId="167" fontId="5" fillId="14" borderId="2" xfId="0" applyNumberFormat="1" applyFont="1" applyFill="1" applyBorder="1"/>
    <xf numFmtId="166" fontId="5" fillId="14" borderId="2" xfId="0" applyNumberFormat="1" applyFont="1" applyFill="1" applyBorder="1"/>
    <xf numFmtId="166" fontId="5" fillId="9" borderId="2" xfId="0" applyNumberFormat="1" applyFont="1" applyFill="1" applyBorder="1"/>
    <xf numFmtId="167" fontId="1" fillId="0" borderId="2" xfId="0" applyNumberFormat="1" applyFont="1" applyBorder="1"/>
    <xf numFmtId="0" fontId="0" fillId="0" borderId="13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1" xfId="3" applyBorder="1" applyAlignment="1">
      <alignment vertical="center"/>
    </xf>
    <xf numFmtId="0" fontId="2" fillId="0" borderId="0" xfId="3" applyAlignment="1">
      <alignment vertical="center"/>
    </xf>
    <xf numFmtId="0" fontId="2" fillId="0" borderId="1" xfId="3" applyBorder="1" applyAlignment="1">
      <alignment vertical="center"/>
    </xf>
    <xf numFmtId="0" fontId="17" fillId="0" borderId="0" xfId="0" applyFont="1" applyAlignment="1">
      <alignment vertical="center" wrapText="1"/>
    </xf>
    <xf numFmtId="0" fontId="2" fillId="0" borderId="2" xfId="3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4" fontId="0" fillId="0" borderId="0" xfId="0" applyNumberFormat="1"/>
    <xf numFmtId="166" fontId="1" fillId="0" borderId="7" xfId="0" applyNumberFormat="1" applyFont="1" applyBorder="1"/>
    <xf numFmtId="166" fontId="0" fillId="0" borderId="9" xfId="0" applyNumberFormat="1" applyBorder="1"/>
    <xf numFmtId="166" fontId="1" fillId="2" borderId="2" xfId="0" applyNumberFormat="1" applyFont="1" applyFill="1" applyBorder="1"/>
    <xf numFmtId="164" fontId="10" fillId="0" borderId="18" xfId="0" applyNumberFormat="1" applyFont="1" applyBorder="1" applyAlignment="1">
      <alignment horizontal="right"/>
    </xf>
    <xf numFmtId="166" fontId="7" fillId="14" borderId="0" xfId="0" applyNumberFormat="1" applyFont="1" applyFill="1" applyAlignment="1">
      <alignment horizontal="center"/>
    </xf>
    <xf numFmtId="0" fontId="0" fillId="3" borderId="7" xfId="0" applyFill="1" applyBorder="1"/>
    <xf numFmtId="0" fontId="1" fillId="3" borderId="1" xfId="0" applyFont="1" applyFill="1" applyBorder="1"/>
    <xf numFmtId="9" fontId="1" fillId="3" borderId="2" xfId="0" applyNumberFormat="1" applyFont="1" applyFill="1" applyBorder="1" applyAlignment="1">
      <alignment horizontal="center"/>
    </xf>
    <xf numFmtId="166" fontId="1" fillId="0" borderId="2" xfId="0" applyNumberFormat="1" applyFont="1" applyBorder="1"/>
    <xf numFmtId="0" fontId="1" fillId="3" borderId="0" xfId="0" applyFont="1" applyFill="1" applyAlignment="1">
      <alignment horizontal="center"/>
    </xf>
    <xf numFmtId="14" fontId="0" fillId="0" borderId="0" xfId="0" applyNumberFormat="1" applyAlignment="1">
      <alignment horizontal="center"/>
    </xf>
    <xf numFmtId="1" fontId="0" fillId="2" borderId="2" xfId="0" applyNumberFormat="1" applyFill="1" applyBorder="1" applyAlignment="1">
      <alignment horizontal="center"/>
    </xf>
    <xf numFmtId="0" fontId="0" fillId="12" borderId="2" xfId="0" applyFill="1" applyBorder="1" applyAlignment="1">
      <alignment horizontal="center" wrapText="1"/>
    </xf>
    <xf numFmtId="173" fontId="0" fillId="9" borderId="3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3" borderId="2" xfId="0" applyNumberForma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/>
    <xf numFmtId="0" fontId="2" fillId="0" borderId="9" xfId="0" applyFont="1" applyBorder="1"/>
    <xf numFmtId="3" fontId="2" fillId="9" borderId="5" xfId="0" applyNumberFormat="1" applyFont="1" applyFill="1" applyBorder="1" applyAlignment="1">
      <alignment horizontal="right"/>
    </xf>
    <xf numFmtId="1" fontId="0" fillId="9" borderId="2" xfId="0" applyNumberFormat="1" applyFill="1" applyBorder="1" applyAlignment="1" applyProtection="1">
      <alignment horizontal="center"/>
      <protection locked="0"/>
    </xf>
    <xf numFmtId="14" fontId="0" fillId="0" borderId="2" xfId="0" applyNumberFormat="1" applyBorder="1" applyAlignment="1">
      <alignment horizontal="center"/>
    </xf>
    <xf numFmtId="172" fontId="10" fillId="0" borderId="2" xfId="2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2" fillId="0" borderId="2" xfId="3" applyBorder="1" applyAlignment="1">
      <alignment horizontal="left" vertical="center"/>
    </xf>
    <xf numFmtId="0" fontId="2" fillId="0" borderId="2" xfId="3" applyBorder="1" applyAlignment="1">
      <alignment horizontal="left" vertical="center" wrapText="1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 wrapText="1"/>
    </xf>
    <xf numFmtId="0" fontId="2" fillId="0" borderId="0" xfId="3" applyAlignment="1">
      <alignment horizontal="left" vertical="center"/>
    </xf>
    <xf numFmtId="0" fontId="10" fillId="0" borderId="0" xfId="0" applyFont="1" applyAlignment="1">
      <alignment horizontal="left"/>
    </xf>
    <xf numFmtId="0" fontId="2" fillId="0" borderId="2" xfId="0" quotePrefix="1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0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164" fontId="2" fillId="0" borderId="23" xfId="0" applyNumberFormat="1" applyFont="1" applyBorder="1" applyAlignment="1">
      <alignment horizontal="left"/>
    </xf>
    <xf numFmtId="0" fontId="2" fillId="0" borderId="8" xfId="3" applyBorder="1" applyAlignment="1">
      <alignment horizontal="left" vertical="center" wrapText="1"/>
    </xf>
    <xf numFmtId="166" fontId="2" fillId="0" borderId="2" xfId="0" applyNumberFormat="1" applyFont="1" applyBorder="1" applyAlignment="1">
      <alignment horizontal="right"/>
    </xf>
    <xf numFmtId="169" fontId="2" fillId="0" borderId="2" xfId="1" applyNumberFormat="1" applyFont="1" applyFill="1" applyBorder="1" applyAlignment="1">
      <alignment horizontal="right"/>
    </xf>
    <xf numFmtId="172" fontId="10" fillId="0" borderId="8" xfId="0" applyNumberFormat="1" applyFont="1" applyBorder="1" applyAlignment="1">
      <alignment horizontal="right"/>
    </xf>
    <xf numFmtId="166" fontId="2" fillId="0" borderId="2" xfId="3" applyNumberFormat="1" applyBorder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0" fontId="2" fillId="0" borderId="21" xfId="0" applyFont="1" applyBorder="1" applyAlignment="1">
      <alignment horizontal="left"/>
    </xf>
    <xf numFmtId="0" fontId="20" fillId="0" borderId="1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/>
    </xf>
    <xf numFmtId="166" fontId="2" fillId="0" borderId="22" xfId="0" applyNumberFormat="1" applyFont="1" applyBorder="1" applyAlignment="1">
      <alignment horizontal="right"/>
    </xf>
    <xf numFmtId="3" fontId="2" fillId="0" borderId="13" xfId="0" applyNumberFormat="1" applyFont="1" applyBorder="1"/>
    <xf numFmtId="3" fontId="4" fillId="9" borderId="5" xfId="0" applyNumberFormat="1" applyFont="1" applyFill="1" applyBorder="1"/>
    <xf numFmtId="0" fontId="4" fillId="0" borderId="14" xfId="0" applyFont="1" applyBorder="1"/>
    <xf numFmtId="0" fontId="4" fillId="0" borderId="19" xfId="0" applyFont="1" applyBorder="1"/>
    <xf numFmtId="1" fontId="4" fillId="0" borderId="0" xfId="0" applyNumberFormat="1" applyFont="1"/>
    <xf numFmtId="9" fontId="4" fillId="0" borderId="0" xfId="0" applyNumberFormat="1" applyFont="1"/>
    <xf numFmtId="9" fontId="0" fillId="0" borderId="0" xfId="0" applyNumberFormat="1"/>
    <xf numFmtId="0" fontId="2" fillId="0" borderId="14" xfId="0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9" fontId="4" fillId="0" borderId="0" xfId="0" applyNumberFormat="1" applyFont="1" applyAlignment="1">
      <alignment horizontal="center"/>
    </xf>
    <xf numFmtId="3" fontId="0" fillId="9" borderId="5" xfId="0" applyNumberFormat="1" applyFill="1" applyBorder="1"/>
    <xf numFmtId="3" fontId="5" fillId="0" borderId="1" xfId="0" applyNumberFormat="1" applyFont="1" applyBorder="1"/>
    <xf numFmtId="0" fontId="2" fillId="0" borderId="1" xfId="0" quotePrefix="1" applyFont="1" applyBorder="1"/>
    <xf numFmtId="0" fontId="0" fillId="0" borderId="1" xfId="0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6" fontId="5" fillId="0" borderId="27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5" fillId="0" borderId="14" xfId="0" applyNumberFormat="1" applyFont="1" applyBorder="1" applyAlignment="1">
      <alignment horizontal="center"/>
    </xf>
    <xf numFmtId="166" fontId="5" fillId="0" borderId="7" xfId="0" applyNumberFormat="1" applyFont="1" applyBorder="1" applyAlignment="1">
      <alignment horizontal="center"/>
    </xf>
    <xf numFmtId="166" fontId="16" fillId="0" borderId="11" xfId="0" applyNumberFormat="1" applyFont="1" applyBorder="1" applyAlignment="1">
      <alignment horizontal="center"/>
    </xf>
    <xf numFmtId="166" fontId="10" fillId="0" borderId="2" xfId="0" applyNumberFormat="1" applyFont="1" applyBorder="1" applyAlignment="1">
      <alignment horizontal="center"/>
    </xf>
    <xf numFmtId="166" fontId="10" fillId="0" borderId="0" xfId="0" applyNumberFormat="1" applyFont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6" fontId="9" fillId="0" borderId="0" xfId="0" applyNumberFormat="1" applyFont="1" applyAlignment="1">
      <alignment horizontal="center"/>
    </xf>
    <xf numFmtId="166" fontId="1" fillId="0" borderId="7" xfId="0" applyNumberFormat="1" applyFont="1" applyBorder="1" applyAlignment="1">
      <alignment horizontal="center"/>
    </xf>
    <xf numFmtId="166" fontId="1" fillId="0" borderId="2" xfId="0" applyNumberFormat="1" applyFont="1" applyBorder="1" applyAlignment="1">
      <alignment horizontal="center"/>
    </xf>
    <xf numFmtId="166" fontId="10" fillId="0" borderId="9" xfId="0" applyNumberFormat="1" applyFon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166" fontId="13" fillId="0" borderId="9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15" borderId="13" xfId="0" applyFont="1" applyFill="1" applyBorder="1" applyAlignment="1">
      <alignment horizontal="left"/>
    </xf>
    <xf numFmtId="0" fontId="6" fillId="15" borderId="14" xfId="0" applyFont="1" applyFill="1" applyBorder="1" applyAlignment="1">
      <alignment horizontal="left"/>
    </xf>
    <xf numFmtId="0" fontId="6" fillId="15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</cellXfs>
  <cellStyles count="4">
    <cellStyle name="Euro" xfId="1" xr:uid="{00000000-0005-0000-0000-000000000000}"/>
    <cellStyle name="Standard" xfId="0" builtinId="0"/>
    <cellStyle name="Standard 2" xfId="3" xr:uid="{00000000-0005-0000-0000-000002000000}"/>
    <cellStyle name="Währung" xfId="2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.schiller\AppData\Local\Microsoft\Windows\INetCache\Content.Outlook\SJBUX0DX\A_Schramm_500593_231005+Erdung_NSCH.xlsx" TargetMode="External"/><Relationship Id="rId1" Type="http://schemas.openxmlformats.org/officeDocument/2006/relationships/externalLinkPath" Target="/Users/t.schiller/AppData/Local/Microsoft/Windows/INetCache/Content.Outlook/SJBUX0DX/A_Schramm_500593_231005+Erdung_NSC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CKBLATT"/>
      <sheetName val="EAs"/>
      <sheetName val="HW"/>
      <sheetName val="DL"/>
      <sheetName val="EMO"/>
    </sheetNames>
    <sheetDataSet>
      <sheetData sheetId="0"/>
      <sheetData sheetId="1"/>
      <sheetData sheetId="2">
        <row r="174">
          <cell r="B174">
            <v>72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2"/>
  <sheetViews>
    <sheetView showGridLines="0" workbookViewId="0">
      <selection activeCell="D9" sqref="D9"/>
    </sheetView>
  </sheetViews>
  <sheetFormatPr baseColWidth="10" defaultRowHeight="12.75" x14ac:dyDescent="0.2"/>
  <cols>
    <col min="1" max="1" width="38.7109375" customWidth="1"/>
    <col min="2" max="2" width="6" style="12" customWidth="1"/>
    <col min="3" max="3" width="3" customWidth="1"/>
    <col min="4" max="4" width="11.28515625" customWidth="1"/>
    <col min="5" max="5" width="13.28515625" customWidth="1"/>
    <col min="6" max="6" width="9" customWidth="1"/>
    <col min="7" max="7" width="9.5703125" bestFit="1" customWidth="1"/>
    <col min="8" max="8" width="9" style="12" bestFit="1" customWidth="1"/>
    <col min="9" max="9" width="13.7109375" bestFit="1" customWidth="1"/>
    <col min="11" max="11" width="7.85546875" bestFit="1" customWidth="1"/>
  </cols>
  <sheetData>
    <row r="1" spans="1:11" ht="15.75" x14ac:dyDescent="0.25">
      <c r="A1" s="116" t="s">
        <v>238</v>
      </c>
    </row>
    <row r="2" spans="1:11" ht="15" x14ac:dyDescent="0.2">
      <c r="A2" s="27"/>
    </row>
    <row r="3" spans="1:11" ht="16.5" thickBot="1" x14ac:dyDescent="0.3">
      <c r="A3" s="109" t="s">
        <v>363</v>
      </c>
      <c r="B3" s="115"/>
      <c r="C3" s="114"/>
      <c r="D3" s="114"/>
      <c r="E3" s="114"/>
      <c r="F3" s="114"/>
      <c r="G3" s="114"/>
      <c r="H3" s="115"/>
    </row>
    <row r="4" spans="1:11" s="23" customFormat="1" x14ac:dyDescent="0.2">
      <c r="A4" s="144" t="s">
        <v>364</v>
      </c>
      <c r="G4" s="31"/>
      <c r="H4" s="77"/>
    </row>
    <row r="5" spans="1:11" s="23" customFormat="1" x14ac:dyDescent="0.2">
      <c r="A5" s="297" t="s">
        <v>365</v>
      </c>
      <c r="G5" s="31"/>
      <c r="H5" s="77"/>
    </row>
    <row r="6" spans="1:11" x14ac:dyDescent="0.2">
      <c r="A6" s="297" t="s">
        <v>369</v>
      </c>
      <c r="B6" s="46"/>
      <c r="C6" s="41"/>
      <c r="D6" s="40"/>
      <c r="E6" s="42"/>
    </row>
    <row r="7" spans="1:11" ht="15.75" x14ac:dyDescent="0.25">
      <c r="A7" s="416" t="s">
        <v>379</v>
      </c>
      <c r="B7" s="417"/>
      <c r="C7" s="418"/>
      <c r="D7" s="62"/>
      <c r="E7" s="42"/>
    </row>
    <row r="8" spans="1:11" x14ac:dyDescent="0.2">
      <c r="A8" s="390" t="s">
        <v>358</v>
      </c>
      <c r="B8" s="129"/>
      <c r="C8" s="32"/>
      <c r="D8" s="8">
        <v>1</v>
      </c>
      <c r="E8" s="42"/>
    </row>
    <row r="9" spans="1:11" x14ac:dyDescent="0.2">
      <c r="A9" s="390" t="s">
        <v>380</v>
      </c>
      <c r="B9" s="129"/>
      <c r="C9" s="32"/>
      <c r="D9" s="8">
        <v>1</v>
      </c>
      <c r="E9" s="42"/>
    </row>
    <row r="10" spans="1:11" x14ac:dyDescent="0.2">
      <c r="A10" s="297"/>
      <c r="B10" s="17"/>
      <c r="C10" s="41"/>
      <c r="D10" s="40"/>
      <c r="E10" s="42"/>
    </row>
    <row r="11" spans="1:11" ht="15.75" x14ac:dyDescent="0.25">
      <c r="A11" s="413" t="s">
        <v>25</v>
      </c>
      <c r="B11" s="414"/>
      <c r="C11" s="415"/>
      <c r="D11" s="43" t="s">
        <v>26</v>
      </c>
      <c r="E11" s="298" t="s">
        <v>27</v>
      </c>
      <c r="F11" s="302"/>
    </row>
    <row r="12" spans="1:11" x14ac:dyDescent="0.2">
      <c r="A12" s="56" t="s">
        <v>83</v>
      </c>
      <c r="B12" s="88"/>
      <c r="C12" s="57"/>
      <c r="D12" s="58" t="s">
        <v>232</v>
      </c>
      <c r="E12" s="309">
        <f>HW!I120</f>
        <v>23635.48</v>
      </c>
      <c r="F12" s="303"/>
    </row>
    <row r="13" spans="1:11" x14ac:dyDescent="0.2">
      <c r="A13" s="56" t="s">
        <v>86</v>
      </c>
      <c r="B13" s="88"/>
      <c r="C13" s="57"/>
      <c r="D13" s="58" t="s">
        <v>233</v>
      </c>
      <c r="E13" s="309">
        <f>HW!I187</f>
        <v>27975.2781</v>
      </c>
      <c r="F13" s="303"/>
    </row>
    <row r="14" spans="1:11" x14ac:dyDescent="0.2">
      <c r="A14" s="329" t="s">
        <v>351</v>
      </c>
      <c r="B14" s="88"/>
      <c r="C14" s="328"/>
      <c r="D14" s="330">
        <v>0.1</v>
      </c>
      <c r="E14" s="331"/>
      <c r="F14" s="332"/>
      <c r="I14" s="12"/>
      <c r="J14" s="12"/>
    </row>
    <row r="15" spans="1:11" x14ac:dyDescent="0.2">
      <c r="A15" s="19" t="s">
        <v>107</v>
      </c>
      <c r="B15" s="86"/>
      <c r="C15" s="7"/>
      <c r="D15" s="7"/>
      <c r="E15" s="310">
        <f>+E12+E13</f>
        <v>51610.758099999999</v>
      </c>
      <c r="G15" s="289"/>
    </row>
    <row r="16" spans="1:11" x14ac:dyDescent="0.2">
      <c r="A16" s="41"/>
      <c r="D16" s="43" t="s">
        <v>234</v>
      </c>
      <c r="E16" s="155"/>
      <c r="F16" s="208" t="s">
        <v>343</v>
      </c>
      <c r="G16" s="2" t="s">
        <v>85</v>
      </c>
      <c r="H16" s="8" t="s">
        <v>341</v>
      </c>
      <c r="I16" s="8" t="s">
        <v>331</v>
      </c>
      <c r="J16" s="208" t="s">
        <v>342</v>
      </c>
      <c r="K16" s="8" t="s">
        <v>333</v>
      </c>
    </row>
    <row r="17" spans="1:11" x14ac:dyDescent="0.2">
      <c r="A17" s="19" t="s">
        <v>168</v>
      </c>
      <c r="B17" s="86"/>
      <c r="C17" s="34"/>
      <c r="D17" s="43">
        <v>10</v>
      </c>
      <c r="E17" s="170">
        <f t="shared" ref="E17:E25" si="0">+F17*G17</f>
        <v>3718.4</v>
      </c>
      <c r="F17" s="308">
        <f t="shared" ref="F17:F25" si="1">J17+H17*J17</f>
        <v>116.2</v>
      </c>
      <c r="G17" s="199">
        <v>32</v>
      </c>
      <c r="H17" s="8"/>
      <c r="I17" s="2"/>
      <c r="J17" s="200">
        <f>DL!G33</f>
        <v>116.2</v>
      </c>
      <c r="K17" s="8">
        <f>ROUNDUP(J17/40,1)</f>
        <v>3</v>
      </c>
    </row>
    <row r="18" spans="1:11" x14ac:dyDescent="0.2">
      <c r="A18" s="19" t="s">
        <v>52</v>
      </c>
      <c r="B18" s="86"/>
      <c r="C18" s="34"/>
      <c r="D18" s="43">
        <v>43</v>
      </c>
      <c r="E18" s="170">
        <f t="shared" si="0"/>
        <v>11903.847750000003</v>
      </c>
      <c r="F18" s="308">
        <f t="shared" si="1"/>
        <v>264.52995000000004</v>
      </c>
      <c r="G18" s="62">
        <v>45</v>
      </c>
      <c r="H18" s="300">
        <v>0.23</v>
      </c>
      <c r="I18" s="2"/>
      <c r="J18" s="63">
        <f>DL!K21</f>
        <v>215.06500000000003</v>
      </c>
      <c r="K18" s="8">
        <f t="shared" ref="K18:K44" si="2">ROUNDUP(J18/40,1)</f>
        <v>5.3999999999999995</v>
      </c>
    </row>
    <row r="19" spans="1:11" x14ac:dyDescent="0.2">
      <c r="A19" s="282" t="s">
        <v>366</v>
      </c>
      <c r="B19" s="89"/>
      <c r="C19" s="4"/>
      <c r="D19" s="67">
        <v>40</v>
      </c>
      <c r="E19" s="170">
        <f t="shared" si="0"/>
        <v>9000</v>
      </c>
      <c r="F19" s="308">
        <f t="shared" si="1"/>
        <v>150</v>
      </c>
      <c r="G19" s="68">
        <v>60</v>
      </c>
      <c r="H19" s="300">
        <v>0.25</v>
      </c>
      <c r="I19" s="2"/>
      <c r="J19" s="73">
        <v>120</v>
      </c>
      <c r="K19" s="8">
        <f t="shared" si="2"/>
        <v>3</v>
      </c>
    </row>
    <row r="20" spans="1:11" x14ac:dyDescent="0.2">
      <c r="A20" s="282" t="s">
        <v>367</v>
      </c>
      <c r="B20" s="89"/>
      <c r="C20" s="4"/>
      <c r="D20" s="67">
        <v>40</v>
      </c>
      <c r="E20" s="170">
        <f t="shared" ref="E20" si="3">+F20*G20</f>
        <v>6000</v>
      </c>
      <c r="F20" s="308">
        <f t="shared" ref="F20" si="4">J20+H20*J20</f>
        <v>100</v>
      </c>
      <c r="G20" s="68">
        <v>60</v>
      </c>
      <c r="H20" s="300">
        <v>0.25</v>
      </c>
      <c r="I20" s="2"/>
      <c r="J20" s="73">
        <v>80</v>
      </c>
      <c r="K20" s="8">
        <f t="shared" ref="K20" si="5">ROUNDUP(J20/40,1)</f>
        <v>2</v>
      </c>
    </row>
    <row r="21" spans="1:11" x14ac:dyDescent="0.2">
      <c r="A21" s="282" t="s">
        <v>315</v>
      </c>
      <c r="B21" s="89"/>
      <c r="C21" s="4"/>
      <c r="D21" s="43">
        <v>43</v>
      </c>
      <c r="E21" s="170">
        <f t="shared" si="0"/>
        <v>3321</v>
      </c>
      <c r="F21" s="308">
        <f t="shared" si="1"/>
        <v>73.8</v>
      </c>
      <c r="G21" s="68">
        <v>45</v>
      </c>
      <c r="H21" s="300">
        <v>0.23</v>
      </c>
      <c r="I21" s="2"/>
      <c r="J21" s="73">
        <v>60</v>
      </c>
      <c r="K21" s="8">
        <f t="shared" si="2"/>
        <v>1.5</v>
      </c>
    </row>
    <row r="22" spans="1:11" x14ac:dyDescent="0.2">
      <c r="A22" s="65" t="s">
        <v>75</v>
      </c>
      <c r="B22" s="89"/>
      <c r="C22" s="4"/>
      <c r="D22" s="280" t="s">
        <v>308</v>
      </c>
      <c r="E22" s="170">
        <f t="shared" si="0"/>
        <v>9000</v>
      </c>
      <c r="F22" s="308">
        <f t="shared" si="1"/>
        <v>150</v>
      </c>
      <c r="G22" s="68">
        <v>60</v>
      </c>
      <c r="H22" s="300">
        <v>0.25</v>
      </c>
      <c r="I22" s="51" t="s">
        <v>309</v>
      </c>
      <c r="J22" s="73">
        <v>120</v>
      </c>
      <c r="K22" s="8">
        <f t="shared" si="2"/>
        <v>3</v>
      </c>
    </row>
    <row r="23" spans="1:11" x14ac:dyDescent="0.2">
      <c r="A23" s="282" t="s">
        <v>316</v>
      </c>
      <c r="B23" s="89"/>
      <c r="C23" s="4"/>
      <c r="D23" s="280" t="s">
        <v>308</v>
      </c>
      <c r="E23" s="170">
        <f t="shared" si="0"/>
        <v>3000</v>
      </c>
      <c r="F23" s="308">
        <f t="shared" si="1"/>
        <v>50</v>
      </c>
      <c r="G23" s="68">
        <v>60</v>
      </c>
      <c r="H23" s="300">
        <v>0.25</v>
      </c>
      <c r="I23" s="51" t="s">
        <v>309</v>
      </c>
      <c r="J23" s="73">
        <v>40</v>
      </c>
      <c r="K23" s="8">
        <f t="shared" si="2"/>
        <v>1</v>
      </c>
    </row>
    <row r="24" spans="1:11" x14ac:dyDescent="0.2">
      <c r="A24" s="65" t="s">
        <v>108</v>
      </c>
      <c r="B24" s="89"/>
      <c r="C24" s="4"/>
      <c r="D24" s="280" t="s">
        <v>310</v>
      </c>
      <c r="E24" s="170">
        <f t="shared" si="0"/>
        <v>3000</v>
      </c>
      <c r="F24" s="308">
        <f t="shared" si="1"/>
        <v>50</v>
      </c>
      <c r="G24" s="68">
        <v>60</v>
      </c>
      <c r="H24" s="300">
        <v>0.25</v>
      </c>
      <c r="I24" s="51" t="s">
        <v>334</v>
      </c>
      <c r="J24" s="73">
        <v>40</v>
      </c>
      <c r="K24" s="8">
        <f t="shared" si="2"/>
        <v>1</v>
      </c>
    </row>
    <row r="25" spans="1:11" x14ac:dyDescent="0.2">
      <c r="A25" s="19" t="s">
        <v>178</v>
      </c>
      <c r="B25" s="86"/>
      <c r="C25" s="34"/>
      <c r="D25" s="280" t="s">
        <v>310</v>
      </c>
      <c r="E25" s="170">
        <f t="shared" si="0"/>
        <v>3000</v>
      </c>
      <c r="F25" s="308">
        <f t="shared" si="1"/>
        <v>50</v>
      </c>
      <c r="G25" s="68">
        <v>60</v>
      </c>
      <c r="H25" s="300">
        <v>0.25</v>
      </c>
      <c r="I25" s="51" t="s">
        <v>311</v>
      </c>
      <c r="J25" s="311">
        <v>40</v>
      </c>
      <c r="K25" s="8">
        <f t="shared" si="2"/>
        <v>1</v>
      </c>
    </row>
    <row r="26" spans="1:11" x14ac:dyDescent="0.2">
      <c r="A26" s="1"/>
      <c r="B26" s="86"/>
      <c r="C26" s="7"/>
      <c r="D26" s="7"/>
      <c r="E26" s="7"/>
      <c r="F26" s="7"/>
      <c r="G26" s="163"/>
      <c r="H26" s="163"/>
      <c r="I26" s="163"/>
      <c r="K26" s="8"/>
    </row>
    <row r="27" spans="1:11" x14ac:dyDescent="0.2">
      <c r="A27" s="69" t="s">
        <v>63</v>
      </c>
      <c r="B27" s="90"/>
      <c r="C27" s="70"/>
      <c r="D27" s="22">
        <v>25</v>
      </c>
      <c r="E27" s="170">
        <f>+F27*G27</f>
        <v>8917</v>
      </c>
      <c r="F27" s="308">
        <f>J27+H27*J27</f>
        <v>241</v>
      </c>
      <c r="G27" s="72">
        <v>37</v>
      </c>
      <c r="H27" s="91"/>
      <c r="I27" s="2"/>
      <c r="J27" s="63">
        <f>EMO!D31</f>
        <v>241</v>
      </c>
      <c r="K27" s="8">
        <f t="shared" si="2"/>
        <v>6.1</v>
      </c>
    </row>
    <row r="28" spans="1:11" x14ac:dyDescent="0.2">
      <c r="A28" s="65" t="s">
        <v>64</v>
      </c>
      <c r="B28" s="89"/>
      <c r="C28" s="4"/>
      <c r="D28" s="67">
        <v>25</v>
      </c>
      <c r="E28" s="170">
        <f>+F28*G28</f>
        <v>1480</v>
      </c>
      <c r="F28" s="308">
        <f>J28+H28*J28</f>
        <v>40</v>
      </c>
      <c r="G28" s="68">
        <v>37</v>
      </c>
      <c r="H28" s="99"/>
      <c r="I28" s="2"/>
      <c r="J28" s="44">
        <v>40</v>
      </c>
      <c r="K28" s="8">
        <f t="shared" si="2"/>
        <v>1</v>
      </c>
    </row>
    <row r="29" spans="1:11" x14ac:dyDescent="0.2">
      <c r="A29" s="1"/>
      <c r="B29" s="86"/>
      <c r="C29" s="7"/>
      <c r="D29" s="7"/>
      <c r="E29" s="7"/>
      <c r="F29" s="7"/>
      <c r="G29" s="163"/>
      <c r="H29" s="163"/>
      <c r="I29" s="163"/>
      <c r="K29" s="8"/>
    </row>
    <row r="30" spans="1:11" x14ac:dyDescent="0.2">
      <c r="A30" s="69" t="s">
        <v>71</v>
      </c>
      <c r="B30" s="90"/>
      <c r="C30" s="70"/>
      <c r="D30" s="281" t="s">
        <v>312</v>
      </c>
      <c r="E30" s="170">
        <f>+F30*G30</f>
        <v>15000</v>
      </c>
      <c r="F30" s="308">
        <f>J30+H30*J30</f>
        <v>250</v>
      </c>
      <c r="G30" s="72">
        <v>60</v>
      </c>
      <c r="H30" s="300">
        <v>0.25</v>
      </c>
      <c r="I30" s="51" t="s">
        <v>328</v>
      </c>
      <c r="J30" s="44">
        <f>4*50</f>
        <v>200</v>
      </c>
      <c r="K30" s="8">
        <f t="shared" si="2"/>
        <v>5</v>
      </c>
    </row>
    <row r="31" spans="1:11" x14ac:dyDescent="0.2">
      <c r="A31" s="290" t="s">
        <v>337</v>
      </c>
      <c r="B31" s="90"/>
      <c r="C31" s="70"/>
      <c r="D31" s="281" t="s">
        <v>312</v>
      </c>
      <c r="E31" s="170">
        <f>+F31*G31</f>
        <v>1875</v>
      </c>
      <c r="F31" s="308">
        <f>J31+H31*J31</f>
        <v>31.25</v>
      </c>
      <c r="G31" s="72">
        <v>60</v>
      </c>
      <c r="H31" s="300">
        <v>0.25</v>
      </c>
      <c r="I31" s="51" t="s">
        <v>328</v>
      </c>
      <c r="J31" s="71">
        <v>25</v>
      </c>
      <c r="K31" s="8">
        <f t="shared" si="2"/>
        <v>0.7</v>
      </c>
    </row>
    <row r="32" spans="1:11" x14ac:dyDescent="0.2">
      <c r="A32" s="19" t="s">
        <v>77</v>
      </c>
      <c r="B32" s="86"/>
      <c r="C32" s="34"/>
      <c r="D32" s="280" t="s">
        <v>313</v>
      </c>
      <c r="E32" s="170">
        <f>+F32*G32</f>
        <v>0</v>
      </c>
      <c r="F32" s="308">
        <f>J32+H32*J32</f>
        <v>0</v>
      </c>
      <c r="G32" s="62">
        <v>60</v>
      </c>
      <c r="H32" s="300">
        <v>0.25</v>
      </c>
      <c r="I32" s="51" t="s">
        <v>329</v>
      </c>
      <c r="J32" s="44">
        <v>0</v>
      </c>
      <c r="K32" s="8">
        <f t="shared" si="2"/>
        <v>0</v>
      </c>
    </row>
    <row r="33" spans="1:11" x14ac:dyDescent="0.2">
      <c r="A33" s="19" t="s">
        <v>186</v>
      </c>
      <c r="B33" s="86"/>
      <c r="C33" s="34"/>
      <c r="D33" s="43">
        <v>26</v>
      </c>
      <c r="E33" s="170">
        <f>+F33*G33</f>
        <v>0</v>
      </c>
      <c r="F33" s="308">
        <f>J33+H33*J33</f>
        <v>0</v>
      </c>
      <c r="G33" s="62">
        <v>37</v>
      </c>
      <c r="H33" s="91"/>
      <c r="I33" s="2"/>
      <c r="J33" s="44">
        <v>0</v>
      </c>
      <c r="K33" s="8">
        <f t="shared" si="2"/>
        <v>0</v>
      </c>
    </row>
    <row r="34" spans="1:11" x14ac:dyDescent="0.2">
      <c r="A34" s="164" t="s">
        <v>76</v>
      </c>
      <c r="C34" s="6"/>
      <c r="D34" s="165">
        <v>26</v>
      </c>
      <c r="E34" s="170">
        <f>+F34*G34</f>
        <v>7400</v>
      </c>
      <c r="F34" s="308">
        <f>J34+H34*J34</f>
        <v>200</v>
      </c>
      <c r="G34" s="62">
        <v>37</v>
      </c>
      <c r="H34" s="91"/>
      <c r="I34" s="2"/>
      <c r="J34" s="63">
        <f>J30</f>
        <v>200</v>
      </c>
      <c r="K34" s="8">
        <f t="shared" si="2"/>
        <v>5</v>
      </c>
    </row>
    <row r="35" spans="1:11" x14ac:dyDescent="0.2">
      <c r="A35" s="19"/>
      <c r="B35" s="86"/>
      <c r="C35" s="7"/>
      <c r="D35" s="162"/>
      <c r="E35" s="7"/>
      <c r="F35" s="7"/>
      <c r="G35" s="163"/>
      <c r="H35" s="163"/>
      <c r="I35" s="163"/>
      <c r="K35" s="8"/>
    </row>
    <row r="36" spans="1:11" x14ac:dyDescent="0.2">
      <c r="A36" s="14" t="s">
        <v>335</v>
      </c>
      <c r="B36" s="86"/>
      <c r="C36" s="34"/>
      <c r="D36" s="301" t="s">
        <v>308</v>
      </c>
      <c r="E36" s="170">
        <f>+F36*G36</f>
        <v>2952</v>
      </c>
      <c r="F36" s="308">
        <f>J36+H36*J36</f>
        <v>49.2</v>
      </c>
      <c r="G36" s="62">
        <v>60</v>
      </c>
      <c r="H36" s="300">
        <v>0.23</v>
      </c>
      <c r="I36" s="51" t="s">
        <v>309</v>
      </c>
      <c r="J36" s="44">
        <v>40</v>
      </c>
      <c r="K36" s="8">
        <f t="shared" si="2"/>
        <v>1</v>
      </c>
    </row>
    <row r="37" spans="1:11" x14ac:dyDescent="0.2">
      <c r="A37" s="19" t="s">
        <v>68</v>
      </c>
      <c r="B37" s="86"/>
      <c r="C37" s="34"/>
      <c r="D37" s="43">
        <v>66</v>
      </c>
      <c r="E37" s="170">
        <f>+F37*G37</f>
        <v>0</v>
      </c>
      <c r="F37" s="308">
        <f>J37+H37*J37</f>
        <v>0</v>
      </c>
      <c r="G37" s="62">
        <v>45</v>
      </c>
      <c r="H37" s="300">
        <v>0.23</v>
      </c>
      <c r="I37" s="51" t="s">
        <v>314</v>
      </c>
      <c r="J37" s="44">
        <v>0</v>
      </c>
      <c r="K37" s="8">
        <f t="shared" si="2"/>
        <v>0</v>
      </c>
    </row>
    <row r="38" spans="1:11" x14ac:dyDescent="0.2">
      <c r="A38" s="65" t="s">
        <v>66</v>
      </c>
      <c r="B38" s="89"/>
      <c r="C38" s="4"/>
      <c r="D38" s="281" t="s">
        <v>312</v>
      </c>
      <c r="E38" s="170">
        <f>+F38*G38</f>
        <v>0</v>
      </c>
      <c r="F38" s="308">
        <f>J38+H38*J38</f>
        <v>0</v>
      </c>
      <c r="G38" s="68">
        <v>60</v>
      </c>
      <c r="H38" s="300">
        <v>0.25</v>
      </c>
      <c r="I38" s="51" t="s">
        <v>309</v>
      </c>
      <c r="J38" s="44">
        <v>0</v>
      </c>
      <c r="K38" s="8">
        <f t="shared" si="2"/>
        <v>0</v>
      </c>
    </row>
    <row r="39" spans="1:11" x14ac:dyDescent="0.2">
      <c r="A39" s="19"/>
      <c r="B39" s="86"/>
      <c r="C39" s="7"/>
      <c r="D39" s="162"/>
      <c r="E39" s="7"/>
      <c r="F39" s="7"/>
      <c r="G39" s="163"/>
      <c r="H39" s="163"/>
      <c r="I39" s="163"/>
      <c r="K39" s="8">
        <f t="shared" si="2"/>
        <v>0</v>
      </c>
    </row>
    <row r="40" spans="1:11" x14ac:dyDescent="0.2">
      <c r="A40" s="164" t="s">
        <v>67</v>
      </c>
      <c r="C40" s="6"/>
      <c r="D40" s="281" t="s">
        <v>312</v>
      </c>
      <c r="E40" s="170">
        <f>+F40*G40</f>
        <v>3000</v>
      </c>
      <c r="F40" s="308">
        <f>J40+H40*J40</f>
        <v>50</v>
      </c>
      <c r="G40" s="166">
        <v>60</v>
      </c>
      <c r="H40" s="300">
        <v>0.25</v>
      </c>
      <c r="I40" s="51" t="s">
        <v>328</v>
      </c>
      <c r="J40" s="44">
        <v>40</v>
      </c>
      <c r="K40" s="8">
        <f t="shared" si="2"/>
        <v>1</v>
      </c>
    </row>
    <row r="41" spans="1:11" x14ac:dyDescent="0.2">
      <c r="A41" s="19"/>
      <c r="B41" s="86"/>
      <c r="C41" s="7"/>
      <c r="D41" s="162"/>
      <c r="E41" s="7"/>
      <c r="F41" s="7"/>
      <c r="G41" s="163"/>
      <c r="H41" s="163"/>
      <c r="I41" s="163"/>
      <c r="K41" s="8"/>
    </row>
    <row r="42" spans="1:11" x14ac:dyDescent="0.2">
      <c r="A42" s="69" t="s">
        <v>109</v>
      </c>
      <c r="B42" s="90"/>
      <c r="C42" s="70"/>
      <c r="D42" s="281" t="s">
        <v>312</v>
      </c>
      <c r="E42" s="170">
        <f>+F42*G42</f>
        <v>3750</v>
      </c>
      <c r="F42" s="308">
        <f>J42+H42*J42</f>
        <v>62.5</v>
      </c>
      <c r="G42" s="72">
        <v>60</v>
      </c>
      <c r="H42" s="300">
        <v>0.25</v>
      </c>
      <c r="I42" s="51" t="s">
        <v>328</v>
      </c>
      <c r="J42" s="44">
        <v>50</v>
      </c>
      <c r="K42" s="8">
        <f t="shared" si="2"/>
        <v>1.3</v>
      </c>
    </row>
    <row r="43" spans="1:11" x14ac:dyDescent="0.2">
      <c r="A43" s="19" t="s">
        <v>110</v>
      </c>
      <c r="B43" s="86"/>
      <c r="C43" s="34"/>
      <c r="D43" s="280" t="s">
        <v>313</v>
      </c>
      <c r="E43" s="169">
        <f>+J43*G43</f>
        <v>0</v>
      </c>
      <c r="F43" s="308">
        <f>J43+H43*J43</f>
        <v>0</v>
      </c>
      <c r="G43" s="62">
        <v>60</v>
      </c>
      <c r="H43" s="300">
        <v>0.25</v>
      </c>
      <c r="I43" s="51" t="s">
        <v>329</v>
      </c>
      <c r="J43" s="44">
        <v>0</v>
      </c>
      <c r="K43" s="8">
        <f t="shared" si="2"/>
        <v>0</v>
      </c>
    </row>
    <row r="44" spans="1:11" x14ac:dyDescent="0.2">
      <c r="A44" s="69" t="s">
        <v>65</v>
      </c>
      <c r="B44" s="90"/>
      <c r="C44" s="70"/>
      <c r="D44" s="43">
        <v>26</v>
      </c>
      <c r="E44" s="170">
        <f>+J44*G44</f>
        <v>0</v>
      </c>
      <c r="F44" s="308">
        <f>J44+H44*J44</f>
        <v>0</v>
      </c>
      <c r="G44" s="72">
        <v>37</v>
      </c>
      <c r="H44" s="91"/>
      <c r="I44" s="2"/>
      <c r="J44" s="71">
        <v>0</v>
      </c>
      <c r="K44" s="8">
        <f t="shared" si="2"/>
        <v>0</v>
      </c>
    </row>
    <row r="46" spans="1:11" ht="15.75" x14ac:dyDescent="0.25">
      <c r="D46" s="41" t="s">
        <v>111</v>
      </c>
      <c r="E46" s="172">
        <f>SUM(E17:E44)+E15</f>
        <v>147928.00585000002</v>
      </c>
      <c r="F46" s="40"/>
      <c r="H46" s="299"/>
    </row>
    <row r="47" spans="1:11" x14ac:dyDescent="0.2">
      <c r="E47" s="24"/>
    </row>
    <row r="48" spans="1:11" ht="16.5" hidden="1" thickBot="1" x14ac:dyDescent="0.3">
      <c r="A48" s="45" t="s">
        <v>69</v>
      </c>
      <c r="D48" s="46" t="s">
        <v>70</v>
      </c>
      <c r="E48" s="47">
        <v>24</v>
      </c>
      <c r="F48" s="144"/>
    </row>
    <row r="49" spans="1:6" hidden="1" x14ac:dyDescent="0.2">
      <c r="A49" s="48" t="s">
        <v>63</v>
      </c>
      <c r="B49" s="8"/>
      <c r="C49" s="2"/>
      <c r="D49" s="43">
        <v>24</v>
      </c>
      <c r="E49" s="59" t="e">
        <f>#REF!*E48</f>
        <v>#REF!</v>
      </c>
      <c r="F49" s="304"/>
    </row>
    <row r="50" spans="1:6" hidden="1" x14ac:dyDescent="0.2">
      <c r="A50" s="48" t="s">
        <v>71</v>
      </c>
      <c r="B50" s="91"/>
      <c r="C50" s="49"/>
      <c r="D50" s="22">
        <v>42</v>
      </c>
      <c r="E50" s="171" t="e">
        <f>#REF!*E48</f>
        <v>#REF!</v>
      </c>
      <c r="F50" s="305"/>
    </row>
    <row r="51" spans="1:6" hidden="1" x14ac:dyDescent="0.2">
      <c r="A51" s="20" t="s">
        <v>72</v>
      </c>
      <c r="B51" s="92"/>
      <c r="C51" s="50"/>
      <c r="D51" s="22">
        <v>43</v>
      </c>
      <c r="E51" s="171" t="e">
        <f>#REF!*E48</f>
        <v>#REF!</v>
      </c>
      <c r="F51" s="306"/>
    </row>
    <row r="52" spans="1:6" hidden="1" x14ac:dyDescent="0.2">
      <c r="A52" s="20" t="s">
        <v>73</v>
      </c>
      <c r="B52" s="93"/>
      <c r="C52" s="20"/>
      <c r="D52" s="43"/>
      <c r="E52" s="59" t="e">
        <f>#REF!*70</f>
        <v>#REF!</v>
      </c>
      <c r="F52" s="307"/>
    </row>
    <row r="53" spans="1:6" x14ac:dyDescent="0.2">
      <c r="A53" s="23"/>
      <c r="B53" s="77"/>
      <c r="C53" s="23"/>
      <c r="D53" s="46"/>
      <c r="E53" s="24"/>
    </row>
    <row r="54" spans="1:6" x14ac:dyDescent="0.2">
      <c r="A54" t="s">
        <v>41</v>
      </c>
    </row>
    <row r="55" spans="1:6" x14ac:dyDescent="0.2">
      <c r="A55" t="s">
        <v>0</v>
      </c>
    </row>
    <row r="56" spans="1:6" x14ac:dyDescent="0.2">
      <c r="A56" s="41" t="s">
        <v>235</v>
      </c>
    </row>
    <row r="57" spans="1:6" x14ac:dyDescent="0.2">
      <c r="A57" t="s">
        <v>89</v>
      </c>
    </row>
    <row r="58" spans="1:6" x14ac:dyDescent="0.2">
      <c r="A58" t="s">
        <v>51</v>
      </c>
    </row>
    <row r="59" spans="1:6" x14ac:dyDescent="0.2">
      <c r="A59" s="144" t="s">
        <v>185</v>
      </c>
      <c r="B59" s="193"/>
      <c r="F59" s="194"/>
    </row>
    <row r="60" spans="1:6" x14ac:dyDescent="0.2">
      <c r="A60" s="144" t="s">
        <v>184</v>
      </c>
      <c r="B60" s="193"/>
      <c r="F60" s="194"/>
    </row>
    <row r="61" spans="1:6" x14ac:dyDescent="0.2">
      <c r="A61" s="144" t="s">
        <v>338</v>
      </c>
      <c r="B61" s="193"/>
      <c r="F61" s="194"/>
    </row>
    <row r="62" spans="1:6" x14ac:dyDescent="0.2">
      <c r="B62" s="193"/>
      <c r="F62" s="194"/>
    </row>
    <row r="66" spans="1:4" x14ac:dyDescent="0.2">
      <c r="A66" s="144" t="s">
        <v>28</v>
      </c>
      <c r="D66" t="s">
        <v>29</v>
      </c>
    </row>
    <row r="68" spans="1:4" x14ac:dyDescent="0.2">
      <c r="A68" t="s">
        <v>30</v>
      </c>
    </row>
    <row r="72" spans="1:4" x14ac:dyDescent="0.2">
      <c r="A72" t="s">
        <v>28</v>
      </c>
      <c r="D72" t="s">
        <v>29</v>
      </c>
    </row>
  </sheetData>
  <mergeCells count="2">
    <mergeCell ref="A11:C11"/>
    <mergeCell ref="A7:C7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79" orientation="portrait" horizontalDpi="300" r:id="rId1"/>
  <headerFooter alignWithMargins="0">
    <oddFooter>&amp;L\Kalkul_a\&amp;F&amp;RSeite &amp;P von &amp;N</oddFooter>
  </headerFooter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3"/>
  <sheetViews>
    <sheetView showGridLines="0" topLeftCell="A30" workbookViewId="0">
      <selection activeCell="I58" sqref="I58"/>
    </sheetView>
  </sheetViews>
  <sheetFormatPr baseColWidth="10" defaultRowHeight="12.75" x14ac:dyDescent="0.2"/>
  <cols>
    <col min="1" max="1" width="38.7109375" customWidth="1"/>
    <col min="2" max="2" width="6" style="12" customWidth="1"/>
    <col min="3" max="3" width="3" customWidth="1"/>
    <col min="4" max="4" width="8.42578125" customWidth="1"/>
    <col min="5" max="5" width="10.7109375" customWidth="1"/>
    <col min="6" max="6" width="12.28515625" bestFit="1" customWidth="1"/>
    <col min="7" max="7" width="6.5703125" customWidth="1"/>
    <col min="8" max="8" width="7.28515625" style="12" customWidth="1"/>
    <col min="9" max="9" width="31.5703125" style="12" customWidth="1"/>
    <col min="10" max="10" width="7.5703125" style="12" customWidth="1"/>
    <col min="11" max="11" width="3.42578125" customWidth="1"/>
  </cols>
  <sheetData>
    <row r="1" spans="1:8" ht="15.75" x14ac:dyDescent="0.25">
      <c r="A1" s="154" t="str">
        <f>+DECKBLATT!A1</f>
        <v>BUDGETKALKULATION</v>
      </c>
      <c r="B1" s="85"/>
      <c r="C1" s="26"/>
      <c r="D1" s="26"/>
      <c r="E1" s="26"/>
      <c r="F1" s="11" t="s">
        <v>0</v>
      </c>
    </row>
    <row r="2" spans="1:8" ht="15" x14ac:dyDescent="0.2">
      <c r="A2" s="27"/>
      <c r="B2" s="85"/>
      <c r="C2" s="28"/>
      <c r="D2" s="26"/>
      <c r="E2" s="29" t="s">
        <v>0</v>
      </c>
    </row>
    <row r="3" spans="1:8" ht="16.5" thickBot="1" x14ac:dyDescent="0.3">
      <c r="A3" s="109" t="str">
        <f>+DECKBLATT!A3</f>
        <v>Projekt: Fortna Ronda Flex CPC</v>
      </c>
      <c r="B3" s="110"/>
      <c r="C3" s="111"/>
      <c r="D3" s="112"/>
      <c r="E3" s="113" t="s">
        <v>0</v>
      </c>
      <c r="F3" s="114"/>
      <c r="G3" s="114"/>
      <c r="H3" s="115"/>
    </row>
    <row r="4" spans="1:8" x14ac:dyDescent="0.2">
      <c r="A4" s="33"/>
      <c r="B4" s="85"/>
      <c r="C4" s="28"/>
      <c r="D4" s="26"/>
      <c r="E4" s="29"/>
    </row>
    <row r="5" spans="1:8" x14ac:dyDescent="0.2">
      <c r="A5" s="54" t="s">
        <v>82</v>
      </c>
      <c r="B5" s="85"/>
      <c r="C5" s="28"/>
      <c r="D5" s="26"/>
      <c r="E5" s="29"/>
    </row>
    <row r="6" spans="1:8" ht="15.75" x14ac:dyDescent="0.25">
      <c r="A6" s="30"/>
      <c r="B6" s="85"/>
      <c r="C6" s="28"/>
      <c r="D6" s="137" t="s">
        <v>102</v>
      </c>
      <c r="E6" s="138"/>
      <c r="F6" s="1" t="s">
        <v>103</v>
      </c>
      <c r="G6" s="7"/>
      <c r="H6" s="55"/>
    </row>
    <row r="7" spans="1:8" x14ac:dyDescent="0.2">
      <c r="A7" s="14" t="s">
        <v>1</v>
      </c>
      <c r="B7" s="86"/>
      <c r="C7" s="7"/>
      <c r="D7" s="91" t="s">
        <v>2</v>
      </c>
      <c r="E7" s="136" t="s">
        <v>3</v>
      </c>
      <c r="H7" s="55"/>
    </row>
    <row r="8" spans="1:8" x14ac:dyDescent="0.2">
      <c r="A8" s="60" t="s">
        <v>38</v>
      </c>
      <c r="B8" s="61"/>
      <c r="C8" s="60"/>
      <c r="D8" s="61">
        <v>1</v>
      </c>
      <c r="E8" s="61">
        <v>0</v>
      </c>
      <c r="H8" s="55"/>
    </row>
    <row r="9" spans="1:8" x14ac:dyDescent="0.2">
      <c r="A9" s="60" t="s">
        <v>39</v>
      </c>
      <c r="B9" s="61"/>
      <c r="C9" s="60"/>
      <c r="D9" s="61">
        <v>1</v>
      </c>
      <c r="E9" s="61">
        <v>1</v>
      </c>
      <c r="H9" s="55"/>
    </row>
    <row r="10" spans="1:8" x14ac:dyDescent="0.2">
      <c r="A10" s="60" t="s">
        <v>31</v>
      </c>
      <c r="B10" s="61"/>
      <c r="C10" s="60"/>
      <c r="D10" s="61">
        <v>1</v>
      </c>
      <c r="E10" s="61">
        <v>1</v>
      </c>
      <c r="H10" s="55"/>
    </row>
    <row r="11" spans="1:8" x14ac:dyDescent="0.2">
      <c r="A11" s="60" t="s">
        <v>44</v>
      </c>
      <c r="B11" s="61"/>
      <c r="C11" s="60"/>
      <c r="D11" s="61">
        <v>1</v>
      </c>
      <c r="E11" s="61">
        <v>1</v>
      </c>
      <c r="H11" s="55"/>
    </row>
    <row r="12" spans="1:8" x14ac:dyDescent="0.2">
      <c r="A12" s="60" t="s">
        <v>45</v>
      </c>
      <c r="B12" s="61"/>
      <c r="C12" s="60"/>
      <c r="D12" s="61">
        <v>1</v>
      </c>
      <c r="E12" s="61">
        <v>1</v>
      </c>
      <c r="H12" s="55"/>
    </row>
    <row r="13" spans="1:8" x14ac:dyDescent="0.2">
      <c r="A13" s="60" t="s">
        <v>46</v>
      </c>
      <c r="B13" s="61"/>
      <c r="C13" s="60"/>
      <c r="D13" s="61">
        <v>1</v>
      </c>
      <c r="E13" s="61">
        <v>1</v>
      </c>
      <c r="H13" s="55"/>
    </row>
    <row r="14" spans="1:8" x14ac:dyDescent="0.2">
      <c r="A14" s="60" t="s">
        <v>40</v>
      </c>
      <c r="B14" s="61"/>
      <c r="C14" s="60"/>
      <c r="D14" s="61">
        <v>1</v>
      </c>
      <c r="E14" s="61">
        <v>0</v>
      </c>
      <c r="H14" s="55"/>
    </row>
    <row r="15" spans="1:8" x14ac:dyDescent="0.2">
      <c r="A15" s="60" t="s">
        <v>47</v>
      </c>
      <c r="B15" s="61"/>
      <c r="C15" s="60"/>
      <c r="D15" s="61">
        <v>0</v>
      </c>
      <c r="E15" s="61">
        <v>1</v>
      </c>
      <c r="H15" s="55"/>
    </row>
    <row r="16" spans="1:8" x14ac:dyDescent="0.2">
      <c r="A16" s="125" t="s">
        <v>90</v>
      </c>
      <c r="B16" s="126"/>
      <c r="C16" s="125"/>
      <c r="D16" s="126">
        <v>9</v>
      </c>
      <c r="E16" s="126">
        <v>10</v>
      </c>
      <c r="H16" s="55"/>
    </row>
    <row r="17" spans="1:8" x14ac:dyDescent="0.2">
      <c r="A17" s="127" t="s">
        <v>4</v>
      </c>
      <c r="B17" s="86"/>
      <c r="C17" s="128"/>
      <c r="D17" s="129" t="s">
        <v>0</v>
      </c>
      <c r="E17" s="94" t="s">
        <v>0</v>
      </c>
      <c r="F17" s="124">
        <f>SUM(D8:D16)</f>
        <v>16</v>
      </c>
      <c r="G17" s="139">
        <f>SUM(E8:E16)</f>
        <v>16</v>
      </c>
      <c r="H17" s="55"/>
    </row>
    <row r="18" spans="1:8" x14ac:dyDescent="0.2">
      <c r="A18" s="127"/>
      <c r="B18" s="86"/>
      <c r="C18" s="128"/>
      <c r="D18" s="205" t="s">
        <v>180</v>
      </c>
      <c r="E18" s="338">
        <f>HW!B8</f>
        <v>1</v>
      </c>
      <c r="F18" s="201">
        <f>F17*E18</f>
        <v>16</v>
      </c>
      <c r="G18" s="201">
        <f>G17*E18</f>
        <v>16</v>
      </c>
      <c r="H18" s="55"/>
    </row>
    <row r="19" spans="1:8" x14ac:dyDescent="0.2">
      <c r="C19" s="16"/>
      <c r="D19" s="17"/>
      <c r="E19" s="17"/>
      <c r="H19" s="55"/>
    </row>
    <row r="20" spans="1:8" x14ac:dyDescent="0.2">
      <c r="A20" s="14" t="s">
        <v>78</v>
      </c>
      <c r="B20" s="86"/>
      <c r="C20" s="7"/>
      <c r="D20" s="8" t="s">
        <v>2</v>
      </c>
      <c r="E20" s="15" t="s">
        <v>3</v>
      </c>
      <c r="F20" s="8" t="s">
        <v>9</v>
      </c>
      <c r="G20" s="83" t="s">
        <v>10</v>
      </c>
      <c r="H20" s="55"/>
    </row>
    <row r="21" spans="1:8" x14ac:dyDescent="0.2">
      <c r="A21" s="203" t="s">
        <v>142</v>
      </c>
      <c r="B21" s="8">
        <v>0</v>
      </c>
      <c r="C21" s="2" t="s">
        <v>12</v>
      </c>
      <c r="D21" s="99">
        <v>1</v>
      </c>
      <c r="E21" s="192">
        <v>0</v>
      </c>
      <c r="F21" s="53">
        <f>+B21*D21</f>
        <v>0</v>
      </c>
      <c r="G21" s="140">
        <f>+B21*E21</f>
        <v>0</v>
      </c>
      <c r="H21" s="55"/>
    </row>
    <row r="22" spans="1:8" x14ac:dyDescent="0.2">
      <c r="A22" s="203" t="s">
        <v>172</v>
      </c>
      <c r="B22" s="8">
        <v>0</v>
      </c>
      <c r="C22" s="2" t="s">
        <v>12</v>
      </c>
      <c r="D22" s="167">
        <v>1</v>
      </c>
      <c r="E22" s="202">
        <v>0</v>
      </c>
      <c r="F22" s="53">
        <f>+B22*D22</f>
        <v>0</v>
      </c>
      <c r="G22" s="140">
        <f>+B22*E22</f>
        <v>0</v>
      </c>
      <c r="H22" s="55"/>
    </row>
    <row r="23" spans="1:8" x14ac:dyDescent="0.2">
      <c r="A23" s="51" t="s">
        <v>74</v>
      </c>
      <c r="B23" s="8">
        <v>0</v>
      </c>
      <c r="C23" s="2" t="s">
        <v>12</v>
      </c>
      <c r="D23" s="167">
        <v>1</v>
      </c>
      <c r="E23" s="167">
        <v>1</v>
      </c>
      <c r="F23" s="53">
        <f t="shared" ref="F23:F27" si="0">+B23*D23</f>
        <v>0</v>
      </c>
      <c r="G23" s="140">
        <f t="shared" ref="G23:G27" si="1">+B23*E23</f>
        <v>0</v>
      </c>
      <c r="H23" s="55"/>
    </row>
    <row r="24" spans="1:8" x14ac:dyDescent="0.2">
      <c r="A24" s="51" t="s">
        <v>115</v>
      </c>
      <c r="B24" s="8">
        <v>2</v>
      </c>
      <c r="C24" s="2" t="s">
        <v>12</v>
      </c>
      <c r="D24" s="167">
        <v>2</v>
      </c>
      <c r="E24" s="167">
        <v>2</v>
      </c>
      <c r="F24" s="53">
        <f t="shared" si="0"/>
        <v>4</v>
      </c>
      <c r="G24" s="140">
        <f t="shared" si="1"/>
        <v>4</v>
      </c>
      <c r="H24" s="55"/>
    </row>
    <row r="25" spans="1:8" x14ac:dyDescent="0.2">
      <c r="A25" s="51" t="s">
        <v>49</v>
      </c>
      <c r="B25" s="8">
        <v>3</v>
      </c>
      <c r="C25" s="2" t="s">
        <v>12</v>
      </c>
      <c r="D25" s="167">
        <v>3</v>
      </c>
      <c r="E25" s="167">
        <v>3</v>
      </c>
      <c r="F25" s="53">
        <f t="shared" si="0"/>
        <v>9</v>
      </c>
      <c r="G25" s="140">
        <f t="shared" si="1"/>
        <v>9</v>
      </c>
      <c r="H25" s="55"/>
    </row>
    <row r="26" spans="1:8" x14ac:dyDescent="0.2">
      <c r="A26" s="51" t="s">
        <v>43</v>
      </c>
      <c r="B26" s="8">
        <v>2</v>
      </c>
      <c r="C26" s="2" t="s">
        <v>12</v>
      </c>
      <c r="D26" s="167">
        <v>4</v>
      </c>
      <c r="E26" s="167">
        <v>4</v>
      </c>
      <c r="F26" s="53">
        <f t="shared" si="0"/>
        <v>8</v>
      </c>
      <c r="G26" s="140">
        <f t="shared" si="1"/>
        <v>8</v>
      </c>
      <c r="H26" s="55"/>
    </row>
    <row r="27" spans="1:8" x14ac:dyDescent="0.2">
      <c r="A27" s="98" t="s">
        <v>48</v>
      </c>
      <c r="B27" s="99">
        <v>0</v>
      </c>
      <c r="C27" s="107" t="s">
        <v>12</v>
      </c>
      <c r="D27" s="167">
        <v>6</v>
      </c>
      <c r="E27" s="167">
        <v>6</v>
      </c>
      <c r="F27" s="53">
        <f t="shared" si="0"/>
        <v>0</v>
      </c>
      <c r="G27" s="140">
        <f t="shared" si="1"/>
        <v>0</v>
      </c>
      <c r="H27" s="55"/>
    </row>
    <row r="28" spans="1:8" x14ac:dyDescent="0.2">
      <c r="A28" s="19" t="s">
        <v>94</v>
      </c>
      <c r="B28" s="86" t="s">
        <v>0</v>
      </c>
      <c r="C28" s="128" t="s">
        <v>0</v>
      </c>
      <c r="D28" s="129" t="s">
        <v>0</v>
      </c>
      <c r="E28" s="94" t="s">
        <v>0</v>
      </c>
      <c r="F28" s="130">
        <f>SUM(F21:F27)</f>
        <v>21</v>
      </c>
      <c r="G28" s="141">
        <f>SUM(G21:G27)</f>
        <v>21</v>
      </c>
      <c r="H28" s="55"/>
    </row>
    <row r="29" spans="1:8" x14ac:dyDescent="0.2">
      <c r="C29" s="16"/>
      <c r="D29" s="17"/>
      <c r="E29" s="17"/>
      <c r="H29" s="55"/>
    </row>
    <row r="30" spans="1:8" x14ac:dyDescent="0.2">
      <c r="A30" s="10" t="s">
        <v>5</v>
      </c>
      <c r="B30" s="419" t="s">
        <v>6</v>
      </c>
      <c r="C30" s="420"/>
      <c r="D30" s="8" t="s">
        <v>7</v>
      </c>
      <c r="E30" s="8" t="s">
        <v>8</v>
      </c>
      <c r="F30" s="8" t="s">
        <v>9</v>
      </c>
      <c r="G30" s="83" t="s">
        <v>10</v>
      </c>
      <c r="H30" s="55"/>
    </row>
    <row r="31" spans="1:8" x14ac:dyDescent="0.2">
      <c r="A31" s="51" t="s">
        <v>147</v>
      </c>
      <c r="B31" s="8">
        <f>B51+(B58)+B59+B65+B57+B54</f>
        <v>94</v>
      </c>
      <c r="C31" s="52" t="s">
        <v>12</v>
      </c>
      <c r="D31" s="8">
        <v>1</v>
      </c>
      <c r="E31" s="8">
        <v>0</v>
      </c>
      <c r="F31" s="53">
        <f t="shared" ref="F31:F41" si="2">B31*D31</f>
        <v>94</v>
      </c>
      <c r="G31" s="140">
        <f t="shared" ref="G31:G41" si="3">B31*E31</f>
        <v>0</v>
      </c>
      <c r="H31" s="55"/>
    </row>
    <row r="32" spans="1:8" x14ac:dyDescent="0.2">
      <c r="A32" s="51" t="s">
        <v>148</v>
      </c>
      <c r="B32" s="8">
        <v>0</v>
      </c>
      <c r="C32" s="52" t="s">
        <v>12</v>
      </c>
      <c r="D32" s="8">
        <v>1</v>
      </c>
      <c r="E32" s="8">
        <v>0</v>
      </c>
      <c r="F32" s="53">
        <f t="shared" si="2"/>
        <v>0</v>
      </c>
      <c r="G32" s="140">
        <f t="shared" si="3"/>
        <v>0</v>
      </c>
      <c r="H32" s="55"/>
    </row>
    <row r="33" spans="1:8" x14ac:dyDescent="0.2">
      <c r="A33" s="9" t="s">
        <v>161</v>
      </c>
      <c r="B33" s="91">
        <v>0</v>
      </c>
      <c r="C33" s="102" t="s">
        <v>12</v>
      </c>
      <c r="D33" s="91">
        <v>1</v>
      </c>
      <c r="E33" s="91">
        <v>1</v>
      </c>
      <c r="F33" s="103">
        <f t="shared" si="2"/>
        <v>0</v>
      </c>
      <c r="G33" s="142">
        <f t="shared" si="3"/>
        <v>0</v>
      </c>
      <c r="H33" s="55"/>
    </row>
    <row r="34" spans="1:8" x14ac:dyDescent="0.2">
      <c r="A34" s="51" t="s">
        <v>166</v>
      </c>
      <c r="B34" s="8">
        <v>0</v>
      </c>
      <c r="C34" s="52" t="s">
        <v>12</v>
      </c>
      <c r="D34" s="8">
        <v>1</v>
      </c>
      <c r="E34" s="8">
        <v>0</v>
      </c>
      <c r="F34" s="53">
        <f t="shared" si="2"/>
        <v>0</v>
      </c>
      <c r="G34" s="140">
        <f t="shared" si="3"/>
        <v>0</v>
      </c>
      <c r="H34" s="55"/>
    </row>
    <row r="35" spans="1:8" x14ac:dyDescent="0.2">
      <c r="A35" s="51" t="s">
        <v>156</v>
      </c>
      <c r="B35" s="8">
        <v>0</v>
      </c>
      <c r="C35" s="52" t="s">
        <v>12</v>
      </c>
      <c r="D35" s="8">
        <v>1</v>
      </c>
      <c r="E35" s="8">
        <v>0</v>
      </c>
      <c r="F35" s="53">
        <f t="shared" si="2"/>
        <v>0</v>
      </c>
      <c r="G35" s="140">
        <f t="shared" si="3"/>
        <v>0</v>
      </c>
      <c r="H35" s="55"/>
    </row>
    <row r="36" spans="1:8" x14ac:dyDescent="0.2">
      <c r="A36" s="51" t="s">
        <v>159</v>
      </c>
      <c r="B36" s="8">
        <v>0</v>
      </c>
      <c r="C36" s="52" t="s">
        <v>12</v>
      </c>
      <c r="D36" s="8">
        <v>1</v>
      </c>
      <c r="E36" s="8">
        <v>0</v>
      </c>
      <c r="F36" s="53">
        <f>B36*D36</f>
        <v>0</v>
      </c>
      <c r="G36" s="140">
        <f>B36*E36</f>
        <v>0</v>
      </c>
      <c r="H36" s="55"/>
    </row>
    <row r="37" spans="1:8" x14ac:dyDescent="0.2">
      <c r="A37" s="51" t="s">
        <v>214</v>
      </c>
      <c r="B37" s="8">
        <v>0</v>
      </c>
      <c r="C37" s="52" t="s">
        <v>12</v>
      </c>
      <c r="D37" s="8">
        <v>1</v>
      </c>
      <c r="E37" s="8">
        <v>0</v>
      </c>
      <c r="F37" s="53">
        <f>B37*D37</f>
        <v>0</v>
      </c>
      <c r="G37" s="140">
        <f>B37*E37</f>
        <v>0</v>
      </c>
      <c r="H37" s="55"/>
    </row>
    <row r="38" spans="1:8" x14ac:dyDescent="0.2">
      <c r="A38" s="51" t="s">
        <v>158</v>
      </c>
      <c r="B38" s="8">
        <v>0</v>
      </c>
      <c r="C38" s="52" t="s">
        <v>12</v>
      </c>
      <c r="D38" s="8">
        <v>1</v>
      </c>
      <c r="E38" s="8">
        <v>0</v>
      </c>
      <c r="F38" s="53">
        <f>B38*D38</f>
        <v>0</v>
      </c>
      <c r="G38" s="140">
        <f>B38*E38</f>
        <v>0</v>
      </c>
      <c r="H38" s="55"/>
    </row>
    <row r="39" spans="1:8" x14ac:dyDescent="0.2">
      <c r="A39" s="51" t="s">
        <v>215</v>
      </c>
      <c r="B39" s="8">
        <v>0</v>
      </c>
      <c r="C39" s="52" t="s">
        <v>12</v>
      </c>
      <c r="D39" s="8">
        <v>1</v>
      </c>
      <c r="E39" s="8">
        <v>0</v>
      </c>
      <c r="F39" s="53">
        <f>B39*D39</f>
        <v>0</v>
      </c>
      <c r="G39" s="140">
        <f>B39*E39</f>
        <v>0</v>
      </c>
      <c r="H39" s="55"/>
    </row>
    <row r="40" spans="1:8" x14ac:dyDescent="0.2">
      <c r="A40" s="51" t="s">
        <v>143</v>
      </c>
      <c r="B40" s="8">
        <v>0</v>
      </c>
      <c r="C40" s="52" t="s">
        <v>12</v>
      </c>
      <c r="D40" s="8">
        <v>1</v>
      </c>
      <c r="E40" s="8">
        <v>0</v>
      </c>
      <c r="F40" s="53">
        <f t="shared" si="2"/>
        <v>0</v>
      </c>
      <c r="G40" s="140">
        <f t="shared" si="3"/>
        <v>0</v>
      </c>
      <c r="H40" s="55"/>
    </row>
    <row r="41" spans="1:8" x14ac:dyDescent="0.2">
      <c r="A41" s="51" t="s">
        <v>173</v>
      </c>
      <c r="B41" s="8">
        <v>0</v>
      </c>
      <c r="C41" s="52" t="s">
        <v>12</v>
      </c>
      <c r="D41" s="8">
        <v>1</v>
      </c>
      <c r="E41" s="8">
        <v>0</v>
      </c>
      <c r="F41" s="53">
        <f t="shared" si="2"/>
        <v>0</v>
      </c>
      <c r="G41" s="53">
        <f t="shared" si="3"/>
        <v>0</v>
      </c>
      <c r="H41" s="55"/>
    </row>
    <row r="42" spans="1:8" x14ac:dyDescent="0.2">
      <c r="A42" s="51" t="s">
        <v>193</v>
      </c>
      <c r="B42" s="195">
        <v>0</v>
      </c>
      <c r="C42" s="52" t="s">
        <v>12</v>
      </c>
      <c r="D42" s="8">
        <v>1</v>
      </c>
      <c r="E42" s="8">
        <v>0</v>
      </c>
      <c r="F42" s="53">
        <f>B42*D42</f>
        <v>0</v>
      </c>
      <c r="G42" s="53">
        <f>B42*E42</f>
        <v>0</v>
      </c>
      <c r="H42" s="55"/>
    </row>
    <row r="43" spans="1:8" x14ac:dyDescent="0.2">
      <c r="A43" s="51" t="s">
        <v>290</v>
      </c>
      <c r="B43" s="8">
        <v>0</v>
      </c>
      <c r="C43" s="52" t="s">
        <v>12</v>
      </c>
      <c r="D43" s="8">
        <v>1</v>
      </c>
      <c r="E43" s="8">
        <v>0</v>
      </c>
      <c r="F43" s="53">
        <f t="shared" ref="F43" si="4">B43*D43</f>
        <v>0</v>
      </c>
      <c r="G43" s="53">
        <f t="shared" ref="G43" si="5">B43*E43</f>
        <v>0</v>
      </c>
    </row>
    <row r="44" spans="1:8" x14ac:dyDescent="0.2">
      <c r="A44" s="144"/>
      <c r="C44" s="13"/>
      <c r="D44" s="12"/>
      <c r="E44" s="12"/>
      <c r="F44" s="12"/>
      <c r="G44" s="86"/>
    </row>
    <row r="45" spans="1:8" x14ac:dyDescent="0.2">
      <c r="A45" s="51" t="s">
        <v>219</v>
      </c>
      <c r="B45" s="8">
        <v>0</v>
      </c>
      <c r="C45" s="52" t="s">
        <v>12</v>
      </c>
      <c r="D45" s="8">
        <v>1</v>
      </c>
      <c r="E45" s="8">
        <v>0</v>
      </c>
      <c r="F45" s="53">
        <f>B45*D45</f>
        <v>0</v>
      </c>
      <c r="G45" s="140">
        <f>B45*E45</f>
        <v>0</v>
      </c>
      <c r="H45" s="55"/>
    </row>
    <row r="46" spans="1:8" x14ac:dyDescent="0.2">
      <c r="A46" s="51" t="s">
        <v>216</v>
      </c>
      <c r="B46" s="8">
        <v>0</v>
      </c>
      <c r="C46" s="52" t="s">
        <v>12</v>
      </c>
      <c r="D46" s="8">
        <v>1</v>
      </c>
      <c r="E46" s="8">
        <v>0</v>
      </c>
      <c r="F46" s="53">
        <f>B46*D46</f>
        <v>0</v>
      </c>
      <c r="G46" s="140">
        <f>B46*E46</f>
        <v>0</v>
      </c>
      <c r="H46" s="55"/>
    </row>
    <row r="47" spans="1:8" x14ac:dyDescent="0.2">
      <c r="A47" s="51" t="s">
        <v>217</v>
      </c>
      <c r="B47" s="8">
        <v>0</v>
      </c>
      <c r="C47" s="52" t="s">
        <v>12</v>
      </c>
      <c r="D47" s="8">
        <v>1</v>
      </c>
      <c r="E47" s="8">
        <v>0</v>
      </c>
      <c r="F47" s="53">
        <f>B47*D47</f>
        <v>0</v>
      </c>
      <c r="G47" s="140">
        <f>B47*E47</f>
        <v>0</v>
      </c>
      <c r="H47" s="55"/>
    </row>
    <row r="48" spans="1:8" x14ac:dyDescent="0.2">
      <c r="A48" s="51" t="s">
        <v>218</v>
      </c>
      <c r="B48" s="8">
        <v>0</v>
      </c>
      <c r="C48" s="52" t="s">
        <v>12</v>
      </c>
      <c r="D48" s="8">
        <v>1</v>
      </c>
      <c r="E48" s="8">
        <v>0</v>
      </c>
      <c r="F48" s="53">
        <f>B48*D48</f>
        <v>0</v>
      </c>
      <c r="G48" s="140">
        <f>B48*E48</f>
        <v>0</v>
      </c>
      <c r="H48" s="55"/>
    </row>
    <row r="49" spans="1:8" x14ac:dyDescent="0.2">
      <c r="A49" s="144"/>
      <c r="C49" s="13"/>
      <c r="D49" s="12"/>
      <c r="E49" s="12"/>
      <c r="F49" s="12"/>
      <c r="G49" s="89"/>
    </row>
    <row r="50" spans="1:8" x14ac:dyDescent="0.2">
      <c r="A50" s="51" t="s">
        <v>149</v>
      </c>
      <c r="B50" s="8">
        <v>2</v>
      </c>
      <c r="C50" s="52" t="s">
        <v>12</v>
      </c>
      <c r="D50" s="8">
        <v>3</v>
      </c>
      <c r="E50" s="8">
        <v>0</v>
      </c>
      <c r="F50" s="53">
        <f t="shared" ref="F50:F55" si="6">B50*D50</f>
        <v>6</v>
      </c>
      <c r="G50" s="140">
        <f t="shared" ref="G50:G55" si="7">B50*E50</f>
        <v>0</v>
      </c>
      <c r="H50" s="55"/>
    </row>
    <row r="51" spans="1:8" x14ac:dyDescent="0.2">
      <c r="A51" s="51" t="s">
        <v>181</v>
      </c>
      <c r="B51" s="8">
        <v>0</v>
      </c>
      <c r="C51" s="52" t="s">
        <v>12</v>
      </c>
      <c r="D51" s="8">
        <v>0</v>
      </c>
      <c r="E51" s="8">
        <v>1</v>
      </c>
      <c r="F51" s="53">
        <f t="shared" si="6"/>
        <v>0</v>
      </c>
      <c r="G51" s="140">
        <f t="shared" si="7"/>
        <v>0</v>
      </c>
      <c r="H51" s="55"/>
    </row>
    <row r="52" spans="1:8" x14ac:dyDescent="0.2">
      <c r="A52" s="51" t="s">
        <v>105</v>
      </c>
      <c r="B52" s="8">
        <v>0</v>
      </c>
      <c r="C52" s="52" t="s">
        <v>12</v>
      </c>
      <c r="D52" s="8">
        <v>3</v>
      </c>
      <c r="E52" s="8">
        <v>3</v>
      </c>
      <c r="F52" s="53">
        <f t="shared" si="6"/>
        <v>0</v>
      </c>
      <c r="G52" s="140">
        <f t="shared" si="7"/>
        <v>0</v>
      </c>
      <c r="H52" s="55"/>
    </row>
    <row r="53" spans="1:8" x14ac:dyDescent="0.2">
      <c r="A53" s="51" t="s">
        <v>169</v>
      </c>
      <c r="B53" s="8">
        <v>0</v>
      </c>
      <c r="C53" s="52" t="s">
        <v>12</v>
      </c>
      <c r="D53" s="8">
        <v>5</v>
      </c>
      <c r="E53" s="8">
        <v>5</v>
      </c>
      <c r="F53" s="53">
        <f t="shared" si="6"/>
        <v>0</v>
      </c>
      <c r="G53" s="140">
        <f t="shared" si="7"/>
        <v>0</v>
      </c>
      <c r="H53" s="55"/>
    </row>
    <row r="54" spans="1:8" x14ac:dyDescent="0.2">
      <c r="A54" s="51" t="s">
        <v>367</v>
      </c>
      <c r="B54" s="8">
        <v>3</v>
      </c>
      <c r="C54" s="52" t="s">
        <v>12</v>
      </c>
      <c r="D54" s="8">
        <v>5</v>
      </c>
      <c r="E54" s="8">
        <v>5</v>
      </c>
      <c r="F54" s="53">
        <f t="shared" si="6"/>
        <v>15</v>
      </c>
      <c r="G54" s="140">
        <f t="shared" si="7"/>
        <v>15</v>
      </c>
      <c r="H54" s="55"/>
    </row>
    <row r="55" spans="1:8" x14ac:dyDescent="0.2">
      <c r="A55" s="51" t="s">
        <v>170</v>
      </c>
      <c r="B55" s="8">
        <v>0</v>
      </c>
      <c r="C55" s="198" t="s">
        <v>12</v>
      </c>
      <c r="D55" s="8">
        <v>5</v>
      </c>
      <c r="E55" s="8">
        <v>5</v>
      </c>
      <c r="F55" s="53">
        <f t="shared" si="6"/>
        <v>0</v>
      </c>
      <c r="G55" s="140">
        <f t="shared" si="7"/>
        <v>0</v>
      </c>
      <c r="H55" s="55"/>
    </row>
    <row r="56" spans="1:8" x14ac:dyDescent="0.2">
      <c r="H56" s="55"/>
    </row>
    <row r="57" spans="1:8" x14ac:dyDescent="0.2">
      <c r="A57" s="51" t="s">
        <v>42</v>
      </c>
      <c r="B57" s="8">
        <v>27</v>
      </c>
      <c r="C57" s="52" t="s">
        <v>12</v>
      </c>
      <c r="D57" s="8">
        <v>0</v>
      </c>
      <c r="E57" s="8">
        <v>1</v>
      </c>
      <c r="F57" s="53">
        <f t="shared" ref="F57:F62" si="8">B57*D57</f>
        <v>0</v>
      </c>
      <c r="G57" s="140">
        <f t="shared" ref="G57:G62" si="9">B57*E57</f>
        <v>27</v>
      </c>
      <c r="H57" s="55"/>
    </row>
    <row r="58" spans="1:8" x14ac:dyDescent="0.2">
      <c r="A58" s="51" t="s">
        <v>116</v>
      </c>
      <c r="B58" s="8">
        <f>15+34</f>
        <v>49</v>
      </c>
      <c r="C58" s="52" t="s">
        <v>12</v>
      </c>
      <c r="D58" s="8">
        <v>0</v>
      </c>
      <c r="E58" s="8">
        <v>1</v>
      </c>
      <c r="F58" s="53">
        <f t="shared" si="8"/>
        <v>0</v>
      </c>
      <c r="G58" s="53">
        <f t="shared" si="9"/>
        <v>49</v>
      </c>
      <c r="H58" s="55"/>
    </row>
    <row r="59" spans="1:8" x14ac:dyDescent="0.2">
      <c r="A59" s="51" t="s">
        <v>213</v>
      </c>
      <c r="B59" s="8">
        <v>0</v>
      </c>
      <c r="C59" s="52" t="s">
        <v>12</v>
      </c>
      <c r="D59" s="8">
        <v>0</v>
      </c>
      <c r="E59" s="8">
        <v>1</v>
      </c>
      <c r="F59" s="53">
        <f t="shared" si="8"/>
        <v>0</v>
      </c>
      <c r="G59" s="53">
        <f t="shared" si="9"/>
        <v>0</v>
      </c>
      <c r="H59" s="55"/>
    </row>
    <row r="60" spans="1:8" x14ac:dyDescent="0.2">
      <c r="A60" s="51" t="s">
        <v>155</v>
      </c>
      <c r="B60" s="8">
        <v>4</v>
      </c>
      <c r="C60" s="52" t="s">
        <v>12</v>
      </c>
      <c r="D60" s="8">
        <v>0</v>
      </c>
      <c r="E60" s="8">
        <v>2</v>
      </c>
      <c r="F60" s="53">
        <f t="shared" si="8"/>
        <v>0</v>
      </c>
      <c r="G60" s="53">
        <f t="shared" si="9"/>
        <v>8</v>
      </c>
      <c r="H60" s="55"/>
    </row>
    <row r="61" spans="1:8" x14ac:dyDescent="0.2">
      <c r="A61" s="51" t="s">
        <v>141</v>
      </c>
      <c r="B61" s="8">
        <v>3</v>
      </c>
      <c r="C61" s="52" t="s">
        <v>12</v>
      </c>
      <c r="D61" s="8">
        <v>0</v>
      </c>
      <c r="E61" s="8">
        <v>1</v>
      </c>
      <c r="F61" s="53">
        <f t="shared" si="8"/>
        <v>0</v>
      </c>
      <c r="G61" s="53">
        <f t="shared" si="9"/>
        <v>3</v>
      </c>
      <c r="H61" s="55"/>
    </row>
    <row r="62" spans="1:8" x14ac:dyDescent="0.2">
      <c r="A62" s="51" t="s">
        <v>182</v>
      </c>
      <c r="B62" s="8">
        <v>0</v>
      </c>
      <c r="C62" s="52" t="s">
        <v>12</v>
      </c>
      <c r="D62" s="8">
        <v>0</v>
      </c>
      <c r="E62" s="8">
        <v>2</v>
      </c>
      <c r="F62" s="53">
        <f t="shared" si="8"/>
        <v>0</v>
      </c>
      <c r="G62" s="53">
        <f t="shared" si="9"/>
        <v>0</v>
      </c>
      <c r="H62" s="55"/>
    </row>
    <row r="63" spans="1:8" x14ac:dyDescent="0.2">
      <c r="A63" s="144"/>
      <c r="C63" s="13"/>
      <c r="D63" s="12"/>
      <c r="E63" s="12"/>
      <c r="F63" s="145"/>
      <c r="G63" s="145"/>
      <c r="H63" s="55"/>
    </row>
    <row r="64" spans="1:8" x14ac:dyDescent="0.2">
      <c r="A64" s="51" t="s">
        <v>187</v>
      </c>
      <c r="B64" s="8">
        <v>0</v>
      </c>
      <c r="C64" s="52" t="s">
        <v>12</v>
      </c>
      <c r="D64" s="8">
        <v>1</v>
      </c>
      <c r="E64" s="8">
        <v>0</v>
      </c>
      <c r="F64" s="53">
        <f>B64*D64</f>
        <v>0</v>
      </c>
      <c r="G64" s="53">
        <f>B64*E64</f>
        <v>0</v>
      </c>
      <c r="H64" s="55"/>
    </row>
    <row r="65" spans="1:8" x14ac:dyDescent="0.2">
      <c r="A65" s="51" t="s">
        <v>188</v>
      </c>
      <c r="B65" s="195">
        <f>SUM(B66:B68)</f>
        <v>15</v>
      </c>
      <c r="C65" s="52" t="s">
        <v>12</v>
      </c>
      <c r="D65" s="8">
        <v>1</v>
      </c>
      <c r="E65" s="8">
        <v>0</v>
      </c>
      <c r="F65" s="53">
        <f>B65*D65</f>
        <v>15</v>
      </c>
      <c r="G65" s="53">
        <f>B65*E65</f>
        <v>0</v>
      </c>
      <c r="H65" s="55"/>
    </row>
    <row r="66" spans="1:8" x14ac:dyDescent="0.2">
      <c r="A66" s="51" t="s">
        <v>80</v>
      </c>
      <c r="B66" s="8">
        <v>15</v>
      </c>
      <c r="C66" s="52" t="s">
        <v>12</v>
      </c>
      <c r="D66" s="8">
        <v>0</v>
      </c>
      <c r="E66" s="8">
        <v>1</v>
      </c>
      <c r="F66" s="53">
        <f>B66*D66</f>
        <v>0</v>
      </c>
      <c r="G66" s="53">
        <f>B66*E66</f>
        <v>15</v>
      </c>
    </row>
    <row r="67" spans="1:8" x14ac:dyDescent="0.2">
      <c r="A67" s="9" t="s">
        <v>81</v>
      </c>
      <c r="B67" s="8">
        <v>0</v>
      </c>
      <c r="C67" s="52" t="s">
        <v>12</v>
      </c>
      <c r="D67" s="8">
        <v>0</v>
      </c>
      <c r="E67" s="8">
        <v>2</v>
      </c>
      <c r="F67" s="53">
        <f>B67*D67</f>
        <v>0</v>
      </c>
      <c r="G67" s="53">
        <f>B67*E67</f>
        <v>0</v>
      </c>
    </row>
    <row r="68" spans="1:8" x14ac:dyDescent="0.2">
      <c r="A68" s="51" t="s">
        <v>321</v>
      </c>
      <c r="B68" s="99">
        <v>0</v>
      </c>
      <c r="C68" s="100" t="s">
        <v>12</v>
      </c>
      <c r="D68" s="99">
        <v>1</v>
      </c>
      <c r="E68" s="99">
        <v>2</v>
      </c>
      <c r="F68" s="53">
        <f>B68*D68</f>
        <v>0</v>
      </c>
      <c r="G68" s="53">
        <f>B68*E68</f>
        <v>0</v>
      </c>
    </row>
    <row r="69" spans="1:8" x14ac:dyDescent="0.2">
      <c r="A69" s="76" t="s">
        <v>0</v>
      </c>
      <c r="B69" s="99" t="s">
        <v>0</v>
      </c>
      <c r="C69" s="100" t="s">
        <v>0</v>
      </c>
      <c r="D69" s="99" t="s">
        <v>0</v>
      </c>
      <c r="E69" s="99" t="s">
        <v>0</v>
      </c>
      <c r="F69" s="53" t="s">
        <v>0</v>
      </c>
      <c r="G69" s="53" t="s">
        <v>0</v>
      </c>
    </row>
    <row r="70" spans="1:8" x14ac:dyDescent="0.2">
      <c r="A70" s="65" t="s">
        <v>100</v>
      </c>
      <c r="B70" s="89"/>
      <c r="C70" s="106"/>
      <c r="D70" s="89"/>
      <c r="E70" s="133" t="s">
        <v>0</v>
      </c>
      <c r="F70" s="131">
        <f>SUM(F31:F68)</f>
        <v>130</v>
      </c>
      <c r="G70" s="131">
        <f>SUM(G31:G68)</f>
        <v>117</v>
      </c>
    </row>
    <row r="71" spans="1:8" ht="15.75" x14ac:dyDescent="0.25">
      <c r="A71" s="134" t="s">
        <v>101</v>
      </c>
      <c r="B71" s="95"/>
      <c r="C71" s="96"/>
      <c r="D71" s="97"/>
      <c r="E71" s="135" t="s">
        <v>0</v>
      </c>
      <c r="F71" s="132">
        <f>ROUNDUP((F18+F28+F70)*1.15,0)</f>
        <v>193</v>
      </c>
      <c r="G71" s="132">
        <f>ROUNDUP((G18+G28+G70)*1.15,0)</f>
        <v>178</v>
      </c>
    </row>
    <row r="72" spans="1:8" ht="15.75" x14ac:dyDescent="0.25">
      <c r="A72" s="220" t="str">
        <f>HW!C117</f>
        <v>SUMME projektierte E/A</v>
      </c>
      <c r="B72" s="221"/>
      <c r="C72" s="222"/>
      <c r="D72" s="223"/>
      <c r="E72" s="224"/>
      <c r="F72" s="225">
        <f>HW!L117</f>
        <v>188</v>
      </c>
      <c r="G72" s="225">
        <f>HW!M117</f>
        <v>188</v>
      </c>
    </row>
    <row r="73" spans="1:8" ht="15.75" x14ac:dyDescent="0.25">
      <c r="A73" s="174"/>
      <c r="B73" s="175"/>
      <c r="C73" s="176"/>
      <c r="D73" s="177"/>
      <c r="E73" s="176"/>
      <c r="F73" s="178"/>
      <c r="G73" s="178"/>
    </row>
  </sheetData>
  <mergeCells count="1">
    <mergeCell ref="B30:C30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5" orientation="portrait" horizontalDpi="300" r:id="rId1"/>
  <headerFooter alignWithMargins="0">
    <oddFooter>&amp;L\Kalkul_a\&amp;F&amp;RSeite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189"/>
  <sheetViews>
    <sheetView showGridLines="0" workbookViewId="0">
      <selection activeCell="B31" sqref="B31"/>
    </sheetView>
  </sheetViews>
  <sheetFormatPr baseColWidth="10" defaultRowHeight="12.75" x14ac:dyDescent="0.2"/>
  <cols>
    <col min="1" max="1" width="44.7109375" customWidth="1"/>
    <col min="2" max="2" width="6" style="12" customWidth="1"/>
    <col min="3" max="3" width="3" customWidth="1"/>
    <col min="4" max="4" width="11.28515625" customWidth="1"/>
    <col min="5" max="5" width="13.28515625" customWidth="1"/>
    <col min="6" max="8" width="4.85546875" style="12" bestFit="1" customWidth="1"/>
    <col min="9" max="10" width="13.5703125" customWidth="1"/>
    <col min="11" max="11" width="7" customWidth="1"/>
    <col min="12" max="12" width="15.28515625" customWidth="1"/>
    <col min="13" max="13" width="14.42578125" style="12" customWidth="1"/>
    <col min="14" max="14" width="13.140625" style="12" bestFit="1" customWidth="1"/>
    <col min="15" max="15" width="7.5703125" style="12" customWidth="1"/>
    <col min="16" max="16" width="3.42578125" customWidth="1"/>
  </cols>
  <sheetData>
    <row r="1" spans="1:15" ht="15.75" x14ac:dyDescent="0.25">
      <c r="A1" s="154" t="str">
        <f>+DECKBLATT!A1</f>
        <v>BUDGETKALKULATION</v>
      </c>
    </row>
    <row r="2" spans="1:15" ht="15" x14ac:dyDescent="0.2">
      <c r="A2" s="27"/>
    </row>
    <row r="3" spans="1:15" ht="16.5" thickBot="1" x14ac:dyDescent="0.3">
      <c r="A3" s="109" t="str">
        <f>DECKBLATT!A3</f>
        <v>Projekt: Fortna Ronda Flex CPC</v>
      </c>
      <c r="B3" s="115"/>
      <c r="C3" s="114"/>
      <c r="D3" s="114"/>
      <c r="E3" s="114"/>
    </row>
    <row r="5" spans="1:15" x14ac:dyDescent="0.2">
      <c r="A5" s="10" t="s">
        <v>21</v>
      </c>
      <c r="B5" s="83" t="s">
        <v>6</v>
      </c>
      <c r="C5" s="15"/>
      <c r="D5" s="2" t="s">
        <v>13</v>
      </c>
      <c r="E5" s="2" t="s">
        <v>99</v>
      </c>
      <c r="L5" s="8" t="s">
        <v>22</v>
      </c>
      <c r="M5" s="8" t="s">
        <v>23</v>
      </c>
      <c r="N5" s="278" t="s">
        <v>307</v>
      </c>
      <c r="O5"/>
    </row>
    <row r="6" spans="1:15" ht="13.5" customHeight="1" x14ac:dyDescent="0.2">
      <c r="A6" s="104" t="s">
        <v>11</v>
      </c>
      <c r="B6" s="55"/>
      <c r="C6" s="12"/>
      <c r="D6" s="3"/>
      <c r="E6" s="2"/>
      <c r="F6" s="12" t="s">
        <v>383</v>
      </c>
      <c r="G6" s="12" t="s">
        <v>384</v>
      </c>
      <c r="H6" s="12" t="s">
        <v>385</v>
      </c>
      <c r="L6" s="2"/>
      <c r="M6" s="2"/>
      <c r="O6"/>
    </row>
    <row r="7" spans="1:15" ht="13.5" thickBot="1" x14ac:dyDescent="0.25">
      <c r="A7" s="257" t="s">
        <v>11</v>
      </c>
      <c r="B7" s="258" t="s">
        <v>6</v>
      </c>
      <c r="C7" s="258"/>
      <c r="D7" s="259" t="s">
        <v>13</v>
      </c>
      <c r="E7" s="259" t="s">
        <v>14</v>
      </c>
      <c r="F7" s="391"/>
      <c r="G7" s="391"/>
      <c r="H7" s="391"/>
      <c r="I7" s="260"/>
      <c r="J7" s="260"/>
      <c r="K7" s="260"/>
      <c r="L7" s="2"/>
      <c r="M7" s="2"/>
      <c r="O7"/>
    </row>
    <row r="8" spans="1:15" ht="13.5" thickBot="1" x14ac:dyDescent="0.25">
      <c r="A8" s="261" t="s">
        <v>268</v>
      </c>
      <c r="B8" s="275">
        <v>1</v>
      </c>
      <c r="C8" s="259" t="s">
        <v>12</v>
      </c>
      <c r="D8" s="256" cm="1">
        <f t="array" ref="D8">INDEX(Kaufteile!$A$2:$C$968,K8,3)</f>
        <v>3977</v>
      </c>
      <c r="E8" s="75">
        <f t="shared" ref="E8:E13" si="0">B8*D8</f>
        <v>3977</v>
      </c>
      <c r="F8" s="392"/>
      <c r="G8" s="392"/>
      <c r="H8" s="392"/>
      <c r="I8" s="313">
        <v>790821103</v>
      </c>
      <c r="J8" s="322">
        <v>45210</v>
      </c>
      <c r="K8" s="315">
        <f>MATCH(I8,Kaufteile!$A$2:$A$1001,0)</f>
        <v>58</v>
      </c>
      <c r="L8" s="2"/>
      <c r="M8" s="2"/>
      <c r="N8" s="278" t="s">
        <v>277</v>
      </c>
      <c r="O8"/>
    </row>
    <row r="9" spans="1:15" ht="13.5" thickBot="1" x14ac:dyDescent="0.25">
      <c r="A9" s="261" t="s">
        <v>269</v>
      </c>
      <c r="B9" s="275">
        <v>0</v>
      </c>
      <c r="C9" s="259" t="s">
        <v>12</v>
      </c>
      <c r="D9" s="256" cm="1">
        <f t="array" ref="D9">INDEX(Kaufteile!$A$2:$C$968,K9,3)</f>
        <v>4663.45</v>
      </c>
      <c r="E9" s="75">
        <f t="shared" si="0"/>
        <v>0</v>
      </c>
      <c r="F9" s="392"/>
      <c r="G9" s="392"/>
      <c r="H9" s="392"/>
      <c r="I9" s="313">
        <v>790821101</v>
      </c>
      <c r="J9" s="313"/>
      <c r="K9" s="315">
        <f>MATCH(I9,Kaufteile!$A$2:$A$1001,0)</f>
        <v>56</v>
      </c>
      <c r="L9" s="8"/>
      <c r="M9" s="8"/>
      <c r="O9"/>
    </row>
    <row r="10" spans="1:15" ht="26.25" thickBot="1" x14ac:dyDescent="0.25">
      <c r="A10" s="257" t="s">
        <v>270</v>
      </c>
      <c r="B10" s="275">
        <v>0</v>
      </c>
      <c r="C10" s="259" t="s">
        <v>12</v>
      </c>
      <c r="D10" s="256" cm="1">
        <f t="array" ref="D10">INDEX(Kaufteile!$A$2:$C$968,K10,3)</f>
        <v>5720.94</v>
      </c>
      <c r="E10" s="75">
        <f t="shared" si="0"/>
        <v>0</v>
      </c>
      <c r="F10" s="392"/>
      <c r="G10" s="392"/>
      <c r="H10" s="392"/>
      <c r="I10" s="313">
        <v>790821102</v>
      </c>
      <c r="J10" s="313"/>
      <c r="K10" s="315">
        <f>MATCH(I10,Kaufteile!$A$2:$A$1001,0)</f>
        <v>57</v>
      </c>
      <c r="L10" s="8"/>
      <c r="M10" s="8"/>
      <c r="O10"/>
    </row>
    <row r="11" spans="1:15" ht="13.5" thickBot="1" x14ac:dyDescent="0.25">
      <c r="A11" s="257" t="s">
        <v>271</v>
      </c>
      <c r="B11" s="276">
        <v>1</v>
      </c>
      <c r="C11" s="259" t="s">
        <v>12</v>
      </c>
      <c r="D11" s="256" cm="1">
        <f t="array" ref="D11">INDEX(Kaufteile!$A$2:$C$968,K11,3)</f>
        <v>420</v>
      </c>
      <c r="E11" s="75">
        <f t="shared" si="0"/>
        <v>420</v>
      </c>
      <c r="F11" s="392"/>
      <c r="G11" s="392"/>
      <c r="H11" s="392"/>
      <c r="I11" s="264">
        <v>790009001</v>
      </c>
      <c r="J11" s="264"/>
      <c r="K11" s="315">
        <f>MATCH(I11,Kaufteile!$A$2:$A$1001,0)</f>
        <v>54</v>
      </c>
      <c r="L11" s="195">
        <f>$B11*16</f>
        <v>16</v>
      </c>
      <c r="M11" s="195">
        <f>$B11*16</f>
        <v>16</v>
      </c>
      <c r="O11"/>
    </row>
    <row r="12" spans="1:15" x14ac:dyDescent="0.2">
      <c r="A12" s="265" t="s">
        <v>276</v>
      </c>
      <c r="B12" s="277">
        <v>1</v>
      </c>
      <c r="C12" s="2" t="s">
        <v>12</v>
      </c>
      <c r="D12" s="256" cm="1">
        <f t="array" ref="D12">INDEX(Kaufteile!$A$2:$C$968,K12,3)</f>
        <v>533</v>
      </c>
      <c r="E12" s="75">
        <f t="shared" si="0"/>
        <v>533</v>
      </c>
      <c r="F12" s="392"/>
      <c r="G12" s="392"/>
      <c r="H12" s="392"/>
      <c r="I12" s="1">
        <v>711003184</v>
      </c>
      <c r="J12" s="1"/>
      <c r="K12" s="315">
        <f>MATCH(I12,Kaufteile!$A$2:$A$1001,0)</f>
        <v>37</v>
      </c>
      <c r="L12" s="8"/>
      <c r="M12" s="8"/>
      <c r="O12"/>
    </row>
    <row r="13" spans="1:15" x14ac:dyDescent="0.2">
      <c r="A13" s="265" t="s">
        <v>272</v>
      </c>
      <c r="B13" s="277">
        <v>0</v>
      </c>
      <c r="C13" s="51" t="s">
        <v>12</v>
      </c>
      <c r="D13" s="74">
        <v>250</v>
      </c>
      <c r="E13" s="75">
        <f t="shared" si="0"/>
        <v>0</v>
      </c>
      <c r="F13" s="392"/>
      <c r="G13" s="392"/>
      <c r="H13" s="392"/>
      <c r="I13" s="266"/>
      <c r="J13" s="266"/>
      <c r="K13" s="315" t="e">
        <f>MATCH(I13,Kaufteile!$A$2:$A$1001,0)</f>
        <v>#N/A</v>
      </c>
      <c r="L13" s="8"/>
      <c r="M13" s="8"/>
      <c r="O13"/>
    </row>
    <row r="14" spans="1:15" ht="13.5" thickBot="1" x14ac:dyDescent="0.25">
      <c r="A14" s="265" t="s">
        <v>273</v>
      </c>
      <c r="B14" s="277">
        <v>0</v>
      </c>
      <c r="C14" s="51" t="s">
        <v>12</v>
      </c>
      <c r="D14" s="74">
        <v>250</v>
      </c>
      <c r="E14" s="75">
        <f>B14*D14</f>
        <v>0</v>
      </c>
      <c r="F14" s="392"/>
      <c r="G14" s="392"/>
      <c r="H14" s="392"/>
      <c r="I14" s="266"/>
      <c r="J14" s="266"/>
      <c r="K14" s="315" t="e">
        <f>MATCH(I14,Kaufteile!$A$2:$A$1001,0)</f>
        <v>#N/A</v>
      </c>
      <c r="L14" s="8"/>
      <c r="M14" s="8"/>
      <c r="O14"/>
    </row>
    <row r="15" spans="1:15" x14ac:dyDescent="0.2">
      <c r="A15" s="2" t="s">
        <v>360</v>
      </c>
      <c r="B15" s="343">
        <f>ROUNDUP(N117/8,0)*DECKBLATT!D9</f>
        <v>47</v>
      </c>
      <c r="C15" s="51" t="s">
        <v>12</v>
      </c>
      <c r="D15" s="256" cm="1">
        <f t="array" ref="D15">INDEX(Kaufteile!$A$2:$C$968,K15,3)</f>
        <v>54</v>
      </c>
      <c r="E15" s="75">
        <f>B15*D15</f>
        <v>2538</v>
      </c>
      <c r="F15" s="392"/>
      <c r="G15" s="392"/>
      <c r="H15" s="392"/>
      <c r="I15" s="266">
        <v>722005001</v>
      </c>
      <c r="J15" s="322">
        <v>45223</v>
      </c>
      <c r="K15" s="315">
        <f>MATCH(I15,Kaufteile!$A$2:$A$1001,0)</f>
        <v>42</v>
      </c>
      <c r="L15" s="8"/>
      <c r="M15" s="8"/>
      <c r="O15"/>
    </row>
    <row r="16" spans="1:15" ht="13.5" thickBot="1" x14ac:dyDescent="0.25">
      <c r="A16" s="265"/>
      <c r="B16" s="277"/>
      <c r="C16" s="51"/>
      <c r="D16" s="74"/>
      <c r="E16" s="75"/>
      <c r="F16" s="392"/>
      <c r="G16" s="392"/>
      <c r="H16" s="392"/>
      <c r="I16" s="266"/>
      <c r="J16" s="266"/>
      <c r="K16" s="315" t="e">
        <f>MATCH(I16,Kaufteile!$A$2:$A$1001,0)</f>
        <v>#N/A</v>
      </c>
      <c r="L16" s="8"/>
      <c r="M16" s="8"/>
      <c r="O16"/>
    </row>
    <row r="17" spans="1:15" x14ac:dyDescent="0.2">
      <c r="A17" s="261" t="s">
        <v>274</v>
      </c>
      <c r="B17" s="275">
        <v>0</v>
      </c>
      <c r="C17" s="259" t="s">
        <v>12</v>
      </c>
      <c r="D17" s="256" cm="1">
        <f t="array" ref="D17">INDEX(Kaufteile!$A$2:$C$968,K17,3)</f>
        <v>1657</v>
      </c>
      <c r="E17" s="263">
        <f>B17*D17</f>
        <v>0</v>
      </c>
      <c r="F17" s="393"/>
      <c r="G17" s="393"/>
      <c r="H17" s="393"/>
      <c r="I17" s="264">
        <v>790011000</v>
      </c>
      <c r="J17" s="264"/>
      <c r="K17" s="315">
        <f>MATCH(I17,Kaufteile!$A$2:$A$1001,0)</f>
        <v>55</v>
      </c>
      <c r="L17" s="8"/>
      <c r="M17" s="8"/>
      <c r="O17"/>
    </row>
    <row r="18" spans="1:15" x14ac:dyDescent="0.2">
      <c r="A18" s="257" t="s">
        <v>275</v>
      </c>
      <c r="B18" s="275">
        <v>0</v>
      </c>
      <c r="C18" s="259" t="s">
        <v>12</v>
      </c>
      <c r="D18" s="262">
        <v>1100</v>
      </c>
      <c r="E18" s="263">
        <f>B18*D18</f>
        <v>0</v>
      </c>
      <c r="F18" s="393"/>
      <c r="G18" s="393"/>
      <c r="H18" s="393"/>
      <c r="I18" s="264"/>
      <c r="J18" s="264"/>
      <c r="K18" s="315" t="e">
        <f>MATCH(I18,Kaufteile!$A$2:$A$1001,0)</f>
        <v>#N/A</v>
      </c>
      <c r="L18" s="8"/>
      <c r="M18" s="8"/>
      <c r="O18"/>
    </row>
    <row r="19" spans="1:15" ht="13.5" thickBot="1" x14ac:dyDescent="0.25">
      <c r="A19" s="267" t="s">
        <v>17</v>
      </c>
      <c r="B19" s="268"/>
      <c r="C19" s="269" t="s">
        <v>0</v>
      </c>
      <c r="D19" s="270" t="s">
        <v>0</v>
      </c>
      <c r="E19" s="271">
        <f>SUM(E8:E18)</f>
        <v>7468</v>
      </c>
      <c r="F19" s="394"/>
      <c r="G19" s="394"/>
      <c r="H19" s="394"/>
      <c r="I19" s="272"/>
      <c r="J19" s="312"/>
      <c r="K19" s="315"/>
      <c r="L19" s="206">
        <f>SUM(L5:L18)</f>
        <v>16</v>
      </c>
      <c r="M19" s="206">
        <f>SUM(M5:M18)</f>
        <v>16</v>
      </c>
      <c r="O19"/>
    </row>
    <row r="20" spans="1:15" x14ac:dyDescent="0.2">
      <c r="A20" s="105"/>
      <c r="B20" s="89"/>
      <c r="C20" s="66"/>
      <c r="D20" s="66"/>
      <c r="E20" s="66"/>
      <c r="F20" s="89"/>
      <c r="G20" s="89"/>
      <c r="H20" s="89"/>
      <c r="I20" s="2"/>
      <c r="K20" s="315"/>
      <c r="L20" s="12"/>
      <c r="N20"/>
      <c r="O20"/>
    </row>
    <row r="21" spans="1:15" x14ac:dyDescent="0.2">
      <c r="A21" s="20" t="s">
        <v>91</v>
      </c>
      <c r="B21" s="419" t="s">
        <v>6</v>
      </c>
      <c r="C21" s="420"/>
      <c r="D21" s="2" t="s">
        <v>13</v>
      </c>
      <c r="E21" s="1" t="s">
        <v>14</v>
      </c>
      <c r="F21" s="83"/>
      <c r="G21" s="83"/>
      <c r="H21" s="83"/>
      <c r="I21" s="2"/>
      <c r="K21" s="315"/>
      <c r="L21" s="12"/>
      <c r="N21"/>
      <c r="O21"/>
    </row>
    <row r="22" spans="1:15" x14ac:dyDescent="0.2">
      <c r="A22" s="2" t="s">
        <v>92</v>
      </c>
      <c r="B22" s="8">
        <v>0</v>
      </c>
      <c r="C22" s="2" t="s">
        <v>12</v>
      </c>
      <c r="D22" s="74">
        <v>750</v>
      </c>
      <c r="E22" s="119">
        <f t="shared" ref="E22:E27" si="1">B22*D22</f>
        <v>0</v>
      </c>
      <c r="F22" s="392"/>
      <c r="G22" s="392"/>
      <c r="H22" s="392"/>
      <c r="I22" s="2"/>
      <c r="K22" s="315" t="e">
        <f>MATCH(I22,Kaufteile!$A$2:$A$1001,0)</f>
        <v>#N/A</v>
      </c>
    </row>
    <row r="23" spans="1:15" x14ac:dyDescent="0.2">
      <c r="A23" s="2" t="s">
        <v>360</v>
      </c>
      <c r="B23" s="8">
        <v>0</v>
      </c>
      <c r="C23" s="2" t="s">
        <v>12</v>
      </c>
      <c r="D23" s="74">
        <v>540</v>
      </c>
      <c r="E23" s="119">
        <f t="shared" si="1"/>
        <v>0</v>
      </c>
      <c r="F23" s="392"/>
      <c r="G23" s="392"/>
      <c r="H23" s="392"/>
      <c r="I23" s="2" t="s">
        <v>361</v>
      </c>
      <c r="J23" s="322">
        <v>45223</v>
      </c>
      <c r="K23" s="315" t="e">
        <f>MATCH(I23,Kaufteile!$A$2:$A$1001,0)</f>
        <v>#N/A</v>
      </c>
    </row>
    <row r="24" spans="1:15" ht="13.5" thickBot="1" x14ac:dyDescent="0.25">
      <c r="A24" s="2" t="s">
        <v>24</v>
      </c>
      <c r="B24" s="8">
        <v>0</v>
      </c>
      <c r="C24" s="2" t="s">
        <v>12</v>
      </c>
      <c r="D24" s="74">
        <v>150</v>
      </c>
      <c r="E24" s="119">
        <f t="shared" si="1"/>
        <v>0</v>
      </c>
      <c r="F24" s="392"/>
      <c r="G24" s="392"/>
      <c r="H24" s="392"/>
      <c r="I24" s="2"/>
      <c r="K24" s="315" t="e">
        <f>MATCH(I24,Kaufteile!$A$2:$A$1001,0)</f>
        <v>#N/A</v>
      </c>
    </row>
    <row r="25" spans="1:15" ht="13.5" thickBot="1" x14ac:dyDescent="0.25">
      <c r="A25" s="5" t="s">
        <v>300</v>
      </c>
      <c r="B25" s="8">
        <v>0</v>
      </c>
      <c r="C25" s="2" t="s">
        <v>12</v>
      </c>
      <c r="D25" s="256" cm="1">
        <f t="array" ref="D25">INDEX(Kaufteile!$A$2:$C$968,K25,3)</f>
        <v>146</v>
      </c>
      <c r="E25" s="119">
        <f t="shared" si="1"/>
        <v>0</v>
      </c>
      <c r="F25" s="392"/>
      <c r="G25" s="392"/>
      <c r="H25" s="392"/>
      <c r="I25" s="2">
        <v>725000050</v>
      </c>
      <c r="K25" s="315">
        <f>MATCH(I25,Kaufteile!$A$2:$A$1001,0)</f>
        <v>46</v>
      </c>
    </row>
    <row r="26" spans="1:15" x14ac:dyDescent="0.2">
      <c r="A26" s="5" t="s">
        <v>359</v>
      </c>
      <c r="B26" s="8">
        <v>0</v>
      </c>
      <c r="C26" s="2" t="s">
        <v>12</v>
      </c>
      <c r="D26" s="256" cm="1">
        <f t="array" ref="D26">INDEX(Kaufteile!$A$2:$C$968,K26,3)</f>
        <v>1200</v>
      </c>
      <c r="E26" s="119">
        <f t="shared" si="1"/>
        <v>0</v>
      </c>
      <c r="F26" s="392"/>
      <c r="G26" s="392"/>
      <c r="H26" s="392"/>
      <c r="I26" s="2">
        <v>790823001</v>
      </c>
      <c r="J26" s="322">
        <v>45223</v>
      </c>
      <c r="K26" s="315">
        <f>MATCH(I26,Kaufteile!$A$2:$A$1001,0)</f>
        <v>59</v>
      </c>
    </row>
    <row r="27" spans="1:15" x14ac:dyDescent="0.2">
      <c r="A27" s="164" t="s">
        <v>278</v>
      </c>
      <c r="B27" s="8">
        <v>0</v>
      </c>
      <c r="C27" s="2" t="s">
        <v>12</v>
      </c>
      <c r="D27" s="74">
        <f>3250*1.25</f>
        <v>4062.5</v>
      </c>
      <c r="E27" s="119">
        <f t="shared" si="1"/>
        <v>0</v>
      </c>
      <c r="F27" s="392"/>
      <c r="G27" s="392"/>
      <c r="H27" s="392"/>
      <c r="I27" s="2" t="s">
        <v>279</v>
      </c>
      <c r="J27" s="2"/>
      <c r="K27" s="315" t="e">
        <f>MATCH(I27,Kaufteile!$A$2:$A$1001,0)</f>
        <v>#N/A</v>
      </c>
      <c r="L27" s="195">
        <f>$B27*16</f>
        <v>0</v>
      </c>
      <c r="M27" s="195">
        <f>$B27*16</f>
        <v>0</v>
      </c>
    </row>
    <row r="28" spans="1:15" x14ac:dyDescent="0.2">
      <c r="A28" s="19" t="s">
        <v>93</v>
      </c>
      <c r="B28" s="7" t="s">
        <v>0</v>
      </c>
      <c r="C28" s="7" t="s">
        <v>0</v>
      </c>
      <c r="D28" s="21" t="s">
        <v>0</v>
      </c>
      <c r="E28" s="118">
        <f>SUM(E22:E27)</f>
        <v>0</v>
      </c>
      <c r="F28" s="395"/>
      <c r="G28" s="395"/>
      <c r="H28" s="395"/>
      <c r="I28" s="2"/>
      <c r="K28" s="315"/>
    </row>
    <row r="29" spans="1:15" x14ac:dyDescent="0.2">
      <c r="A29" s="164"/>
      <c r="B29"/>
      <c r="D29" s="204"/>
      <c r="I29" s="12"/>
      <c r="J29" s="12"/>
      <c r="K29" s="315"/>
      <c r="L29" s="12"/>
      <c r="N29"/>
      <c r="O29"/>
    </row>
    <row r="30" spans="1:15" x14ac:dyDescent="0.2">
      <c r="A30" s="295" t="s">
        <v>340</v>
      </c>
      <c r="B30" s="8">
        <v>0</v>
      </c>
      <c r="C30" s="2" t="s">
        <v>12</v>
      </c>
      <c r="D30" s="74">
        <v>6500</v>
      </c>
      <c r="E30" s="119">
        <f>B30*D30</f>
        <v>0</v>
      </c>
      <c r="F30" s="392"/>
      <c r="G30" s="392"/>
      <c r="H30" s="392"/>
      <c r="I30" s="2"/>
      <c r="K30" s="315"/>
      <c r="L30" s="12"/>
      <c r="N30"/>
      <c r="O30"/>
    </row>
    <row r="31" spans="1:15" x14ac:dyDescent="0.2">
      <c r="A31" s="164"/>
      <c r="B31"/>
      <c r="D31" s="204"/>
      <c r="I31" s="12"/>
      <c r="J31" s="12"/>
      <c r="K31" s="315"/>
      <c r="L31" s="12"/>
      <c r="N31"/>
      <c r="O31"/>
    </row>
    <row r="32" spans="1:15" s="12" customFormat="1" ht="16.5" thickBot="1" x14ac:dyDescent="0.3">
      <c r="A32" s="78" t="s">
        <v>267</v>
      </c>
      <c r="B32"/>
      <c r="C32"/>
      <c r="D32" s="18"/>
      <c r="E32" s="25"/>
      <c r="K32" s="315"/>
    </row>
    <row r="33" spans="1:11" ht="13.5" thickBot="1" x14ac:dyDescent="0.25">
      <c r="A33" s="254" t="s">
        <v>98</v>
      </c>
      <c r="B33" s="255">
        <f>EAs!B23</f>
        <v>0</v>
      </c>
      <c r="C33" s="252" t="s">
        <v>12</v>
      </c>
      <c r="D33" s="256" cm="1">
        <f t="array" ref="D33">INDEX(Kaufteile!$A$2:$C$968,K33,3)</f>
        <v>28</v>
      </c>
      <c r="E33" s="119">
        <f>B33*D33</f>
        <v>0</v>
      </c>
      <c r="F33" s="396"/>
      <c r="G33" s="396"/>
      <c r="H33" s="396"/>
      <c r="I33" s="314">
        <v>790002021</v>
      </c>
      <c r="K33" s="315">
        <f>MATCH(I33,Kaufteile!$A$2:$A$1001,0)</f>
        <v>53</v>
      </c>
    </row>
    <row r="34" spans="1:11" ht="13.5" thickBot="1" x14ac:dyDescent="0.25">
      <c r="A34" s="253" t="s">
        <v>113</v>
      </c>
      <c r="B34" s="255">
        <f>EAs!B24</f>
        <v>2</v>
      </c>
      <c r="C34" s="250" t="s">
        <v>12</v>
      </c>
      <c r="D34" s="256" cm="1">
        <f t="array" ref="D34">INDEX(Kaufteile!$A$2:$C$968,K34,3)</f>
        <v>68</v>
      </c>
      <c r="E34" s="119">
        <f t="shared" ref="E34:E42" si="2">B34*D34</f>
        <v>136</v>
      </c>
      <c r="F34" s="392"/>
      <c r="G34" s="392"/>
      <c r="H34" s="392"/>
      <c r="I34" s="316">
        <v>790002020</v>
      </c>
      <c r="K34" s="315">
        <f>MATCH(I34,Kaufteile!$A$2:$A$1001,0)</f>
        <v>52</v>
      </c>
    </row>
    <row r="35" spans="1:11" ht="13.5" thickBot="1" x14ac:dyDescent="0.25">
      <c r="A35" s="253" t="s">
        <v>97</v>
      </c>
      <c r="B35" s="255">
        <f>EAs!B25</f>
        <v>3</v>
      </c>
      <c r="C35" s="250" t="s">
        <v>12</v>
      </c>
      <c r="D35" s="256" cm="1">
        <f t="array" ref="D35">INDEX(Kaufteile!$A$2:$C$968,K35,3)</f>
        <v>74</v>
      </c>
      <c r="E35" s="119">
        <f t="shared" si="2"/>
        <v>222</v>
      </c>
      <c r="F35" s="392"/>
      <c r="G35" s="392"/>
      <c r="H35" s="392"/>
      <c r="I35" s="316">
        <v>790000040</v>
      </c>
      <c r="K35" s="315">
        <f>MATCH(I35,Kaufteile!$A$2:$A$1001,0)</f>
        <v>48</v>
      </c>
    </row>
    <row r="36" spans="1:11" ht="13.5" thickBot="1" x14ac:dyDescent="0.25">
      <c r="A36" s="253" t="s">
        <v>96</v>
      </c>
      <c r="B36" s="255">
        <f>EAs!B26</f>
        <v>2</v>
      </c>
      <c r="C36" s="250" t="s">
        <v>12</v>
      </c>
      <c r="D36" s="256" cm="1">
        <f t="array" ref="D36">INDEX(Kaufteile!$A$2:$C$968,K36,3)</f>
        <v>120.9</v>
      </c>
      <c r="E36" s="119">
        <f t="shared" si="2"/>
        <v>241.8</v>
      </c>
      <c r="F36" s="392"/>
      <c r="G36" s="392"/>
      <c r="H36" s="392"/>
      <c r="I36" s="316">
        <v>790000041</v>
      </c>
      <c r="K36" s="315">
        <f>MATCH(I36,Kaufteile!$A$2:$A$1001,0)</f>
        <v>49</v>
      </c>
    </row>
    <row r="37" spans="1:11" ht="13.5" thickBot="1" x14ac:dyDescent="0.25">
      <c r="A37" s="253" t="s">
        <v>95</v>
      </c>
      <c r="B37" s="255">
        <f>EAs!B27</f>
        <v>0</v>
      </c>
      <c r="C37" s="250" t="s">
        <v>12</v>
      </c>
      <c r="D37" s="256" cm="1">
        <f t="array" ref="D37">INDEX(Kaufteile!$A$2:$C$968,K37,3)</f>
        <v>90</v>
      </c>
      <c r="E37" s="119">
        <f t="shared" si="2"/>
        <v>0</v>
      </c>
      <c r="F37" s="392"/>
      <c r="G37" s="392"/>
      <c r="H37" s="392"/>
      <c r="I37" s="316">
        <v>790000042</v>
      </c>
      <c r="K37" s="315">
        <f>MATCH(I37,Kaufteile!$A$2:$A$1001,0)</f>
        <v>50</v>
      </c>
    </row>
    <row r="38" spans="1:11" ht="13.5" thickBot="1" x14ac:dyDescent="0.25">
      <c r="A38" s="254" t="s">
        <v>262</v>
      </c>
      <c r="B38" s="251">
        <f>B33</f>
        <v>0</v>
      </c>
      <c r="C38" s="250" t="s">
        <v>12</v>
      </c>
      <c r="D38" s="256" cm="1">
        <f t="array" ref="D38">INDEX(Kaufteile!$A$2:$C$968,K38,3)</f>
        <v>29</v>
      </c>
      <c r="E38" s="119">
        <f t="shared" si="2"/>
        <v>0</v>
      </c>
      <c r="F38" s="397"/>
      <c r="G38" s="397"/>
      <c r="H38" s="397"/>
      <c r="I38">
        <v>825304004</v>
      </c>
      <c r="K38" s="315">
        <f>MATCH(I38,Kaufteile!$A$2:$A$1001,0)</f>
        <v>62</v>
      </c>
    </row>
    <row r="39" spans="1:11" ht="13.5" thickBot="1" x14ac:dyDescent="0.25">
      <c r="A39" s="253" t="s">
        <v>263</v>
      </c>
      <c r="B39" s="251">
        <f t="shared" ref="B39:B42" si="3">B34</f>
        <v>2</v>
      </c>
      <c r="C39" s="250" t="s">
        <v>12</v>
      </c>
      <c r="D39" s="256" cm="1">
        <f t="array" ref="D39">INDEX(Kaufteile!$A$2:$C$968,K39,3)</f>
        <v>38</v>
      </c>
      <c r="E39" s="119">
        <f t="shared" si="2"/>
        <v>76</v>
      </c>
      <c r="F39" s="397"/>
      <c r="G39" s="397"/>
      <c r="H39" s="397"/>
      <c r="I39">
        <v>825304006</v>
      </c>
      <c r="K39" s="315">
        <f>MATCH(I39,Kaufteile!$A$2:$A$1001,0)</f>
        <v>63</v>
      </c>
    </row>
    <row r="40" spans="1:11" ht="13.5" thickBot="1" x14ac:dyDescent="0.25">
      <c r="A40" s="253" t="s">
        <v>264</v>
      </c>
      <c r="B40" s="251">
        <f t="shared" si="3"/>
        <v>3</v>
      </c>
      <c r="C40" s="250" t="s">
        <v>12</v>
      </c>
      <c r="D40" s="256" cm="1">
        <f t="array" ref="D40">INDEX(Kaufteile!$A$2:$C$968,K40,3)</f>
        <v>35</v>
      </c>
      <c r="E40" s="119">
        <f t="shared" si="2"/>
        <v>105</v>
      </c>
      <c r="F40" s="397"/>
      <c r="G40" s="397"/>
      <c r="H40" s="397"/>
      <c r="I40">
        <v>825304007</v>
      </c>
      <c r="K40" s="315">
        <f>MATCH(I40,Kaufteile!$A$2:$A$1001,0)</f>
        <v>64</v>
      </c>
    </row>
    <row r="41" spans="1:11" ht="13.5" thickBot="1" x14ac:dyDescent="0.25">
      <c r="A41" s="253" t="s">
        <v>265</v>
      </c>
      <c r="B41" s="251">
        <f t="shared" si="3"/>
        <v>2</v>
      </c>
      <c r="C41" s="250" t="s">
        <v>12</v>
      </c>
      <c r="D41" s="256" cm="1">
        <f t="array" ref="D41">INDEX(Kaufteile!$A$2:$C$968,K41,3)</f>
        <v>36</v>
      </c>
      <c r="E41" s="119">
        <f t="shared" si="2"/>
        <v>72</v>
      </c>
      <c r="F41" s="397"/>
      <c r="G41" s="397"/>
      <c r="H41" s="397"/>
      <c r="I41">
        <v>825304003</v>
      </c>
      <c r="K41" s="315">
        <f>MATCH(I41,Kaufteile!$A$2:$A$1001,0)</f>
        <v>61</v>
      </c>
    </row>
    <row r="42" spans="1:11" x14ac:dyDescent="0.2">
      <c r="A42" s="253" t="s">
        <v>266</v>
      </c>
      <c r="B42" s="251">
        <f t="shared" si="3"/>
        <v>0</v>
      </c>
      <c r="C42" s="2" t="s">
        <v>12</v>
      </c>
      <c r="D42" s="256" cm="1">
        <f t="array" ref="D42">INDEX(Kaufteile!$A$2:$C$968,K42,3)</f>
        <v>36</v>
      </c>
      <c r="E42" s="119">
        <f t="shared" si="2"/>
        <v>0</v>
      </c>
      <c r="F42" s="397"/>
      <c r="G42" s="397"/>
      <c r="H42" s="397"/>
      <c r="I42">
        <v>825304002</v>
      </c>
      <c r="K42" s="315">
        <f>MATCH(I42,Kaufteile!$A$2:$A$1001,0)</f>
        <v>60</v>
      </c>
    </row>
    <row r="43" spans="1:11" x14ac:dyDescent="0.2">
      <c r="A43" s="108" t="s">
        <v>94</v>
      </c>
      <c r="B43" s="66"/>
      <c r="C43" s="66"/>
      <c r="D43" s="4"/>
      <c r="E43" s="120">
        <f>SUM(E33:E42)</f>
        <v>852.8</v>
      </c>
      <c r="F43" s="398"/>
      <c r="G43" s="398"/>
      <c r="H43" s="398"/>
      <c r="I43" s="2"/>
      <c r="K43" s="315"/>
    </row>
    <row r="44" spans="1:11" x14ac:dyDescent="0.2">
      <c r="A44" s="164"/>
      <c r="B44"/>
      <c r="D44" s="204"/>
      <c r="I44" s="12"/>
      <c r="J44" s="12"/>
      <c r="K44" s="315"/>
    </row>
    <row r="45" spans="1:11" x14ac:dyDescent="0.2">
      <c r="A45" s="164"/>
      <c r="B45"/>
      <c r="D45" s="204"/>
      <c r="I45" s="12"/>
      <c r="J45" s="12"/>
      <c r="K45" s="315"/>
    </row>
    <row r="46" spans="1:11" x14ac:dyDescent="0.2">
      <c r="A46" s="164"/>
      <c r="B46"/>
      <c r="D46" s="204"/>
      <c r="I46" s="12"/>
      <c r="J46" s="12"/>
      <c r="K46" s="315"/>
    </row>
    <row r="47" spans="1:11" ht="15.75" x14ac:dyDescent="0.25">
      <c r="A47" s="78" t="s">
        <v>280</v>
      </c>
      <c r="B47" s="7"/>
      <c r="C47" s="7"/>
      <c r="D47" s="7"/>
      <c r="E47" s="121"/>
      <c r="F47" s="399"/>
      <c r="G47" s="399"/>
      <c r="H47" s="399"/>
      <c r="I47" s="2"/>
      <c r="K47" s="315"/>
    </row>
    <row r="48" spans="1:11" ht="13.5" thickBot="1" x14ac:dyDescent="0.25">
      <c r="A48" s="244" t="s">
        <v>195</v>
      </c>
      <c r="B48" s="245">
        <v>0</v>
      </c>
      <c r="C48" s="246" t="s">
        <v>12</v>
      </c>
      <c r="D48" s="247">
        <v>1374</v>
      </c>
      <c r="E48" s="248">
        <f t="shared" ref="E48:E53" si="4">B48*D48</f>
        <v>0</v>
      </c>
      <c r="F48" s="400"/>
      <c r="G48" s="400"/>
      <c r="H48" s="400"/>
      <c r="I48" s="2"/>
      <c r="K48" s="315"/>
    </row>
    <row r="49" spans="1:13" x14ac:dyDescent="0.2">
      <c r="A49" s="207" t="s">
        <v>250</v>
      </c>
      <c r="B49" s="8">
        <v>1</v>
      </c>
      <c r="C49" s="2" t="s">
        <v>12</v>
      </c>
      <c r="D49" s="256" cm="1">
        <f t="array" ref="D49">INDEX(Kaufteile!$A$2:$C$968,K49,3)</f>
        <v>2100</v>
      </c>
      <c r="E49" s="179">
        <f>B49*D49</f>
        <v>2100</v>
      </c>
      <c r="F49" s="396"/>
      <c r="G49" s="396"/>
      <c r="H49" s="396"/>
      <c r="I49" s="2">
        <v>708001029</v>
      </c>
      <c r="J49" s="322">
        <v>45210</v>
      </c>
      <c r="K49" s="315">
        <f>MATCH(I49,Kaufteile!$A$2:$A$1001,0)</f>
        <v>9</v>
      </c>
    </row>
    <row r="50" spans="1:13" ht="13.5" thickBot="1" x14ac:dyDescent="0.25">
      <c r="A50" s="244" t="s">
        <v>196</v>
      </c>
      <c r="B50" s="245">
        <v>0</v>
      </c>
      <c r="C50" s="246" t="s">
        <v>12</v>
      </c>
      <c r="D50" s="247">
        <v>2306</v>
      </c>
      <c r="E50" s="248">
        <f>B50*D50</f>
        <v>0</v>
      </c>
      <c r="F50" s="400"/>
      <c r="G50" s="400"/>
      <c r="H50" s="400"/>
      <c r="I50" s="2"/>
      <c r="K50" s="315" t="e">
        <f>MATCH(I50,Kaufteile!$A$2:$A$1001,0)</f>
        <v>#N/A</v>
      </c>
    </row>
    <row r="51" spans="1:13" s="12" customFormat="1" ht="13.5" thickBot="1" x14ac:dyDescent="0.25">
      <c r="A51" s="9" t="s">
        <v>251</v>
      </c>
      <c r="B51" s="91">
        <v>0</v>
      </c>
      <c r="C51" s="49" t="s">
        <v>12</v>
      </c>
      <c r="D51" s="256" cm="1">
        <f t="array" ref="D51">INDEX(Kaufteile!$A$2:$C$968,K51,3)</f>
        <v>483</v>
      </c>
      <c r="E51" s="179">
        <f t="shared" si="4"/>
        <v>0</v>
      </c>
      <c r="F51" s="396"/>
      <c r="G51" s="396"/>
      <c r="H51" s="396"/>
      <c r="I51" s="8">
        <v>700001200</v>
      </c>
      <c r="K51" s="315">
        <f>MATCH(I51,Kaufteile!$A$2:$A$1001,0)</f>
        <v>4</v>
      </c>
      <c r="L51"/>
    </row>
    <row r="52" spans="1:13" s="12" customFormat="1" ht="13.5" thickBot="1" x14ac:dyDescent="0.25">
      <c r="A52" s="9" t="s">
        <v>252</v>
      </c>
      <c r="B52" s="91">
        <v>0</v>
      </c>
      <c r="C52" s="49" t="s">
        <v>12</v>
      </c>
      <c r="D52" s="256" cm="1">
        <f t="array" ref="D52">INDEX(Kaufteile!$A$2:$C$968,K52,3)</f>
        <v>819</v>
      </c>
      <c r="E52" s="179">
        <f t="shared" si="4"/>
        <v>0</v>
      </c>
      <c r="F52" s="396"/>
      <c r="G52" s="396"/>
      <c r="H52" s="396"/>
      <c r="I52" s="8">
        <v>708001028</v>
      </c>
      <c r="K52" s="315">
        <f>MATCH(I52,Kaufteile!$A$2:$A$1001,0)</f>
        <v>8</v>
      </c>
      <c r="L52"/>
    </row>
    <row r="53" spans="1:13" s="12" customFormat="1" ht="13.5" thickBot="1" x14ac:dyDescent="0.25">
      <c r="A53" s="51" t="s">
        <v>253</v>
      </c>
      <c r="B53" s="8">
        <v>0</v>
      </c>
      <c r="C53" s="2" t="s">
        <v>12</v>
      </c>
      <c r="D53" s="256" cm="1">
        <f t="array" ref="D53">INDEX(Kaufteile!$A$2:$C$968,K53,3)</f>
        <v>128</v>
      </c>
      <c r="E53" s="119">
        <f t="shared" si="4"/>
        <v>0</v>
      </c>
      <c r="F53" s="392"/>
      <c r="G53" s="392"/>
      <c r="H53" s="392"/>
      <c r="I53" s="8">
        <v>711003197</v>
      </c>
      <c r="K53" s="315">
        <f>MATCH(I53,Kaufteile!$A$2:$A$1001,0)</f>
        <v>38</v>
      </c>
      <c r="L53"/>
    </row>
    <row r="54" spans="1:13" s="12" customFormat="1" x14ac:dyDescent="0.2">
      <c r="A54" s="51" t="s">
        <v>254</v>
      </c>
      <c r="B54" s="8">
        <v>1</v>
      </c>
      <c r="C54" s="2" t="s">
        <v>12</v>
      </c>
      <c r="D54" s="256" cm="1">
        <f t="array" ref="D54">INDEX(Kaufteile!$A$2:$C$968,K54,3)</f>
        <v>450</v>
      </c>
      <c r="E54" s="119">
        <f>B54*D54</f>
        <v>450</v>
      </c>
      <c r="F54" s="392"/>
      <c r="G54" s="392"/>
      <c r="H54" s="392"/>
      <c r="I54" s="8">
        <v>711003212</v>
      </c>
      <c r="J54" s="322">
        <v>45210</v>
      </c>
      <c r="K54" s="315">
        <f>MATCH(I54,Kaufteile!$A$2:$A$1001,0)</f>
        <v>39</v>
      </c>
      <c r="L54"/>
    </row>
    <row r="55" spans="1:13" s="12" customFormat="1" x14ac:dyDescent="0.2">
      <c r="A55" s="65" t="s">
        <v>281</v>
      </c>
      <c r="B55" s="89" t="s">
        <v>0</v>
      </c>
      <c r="C55" s="66"/>
      <c r="D55" s="4"/>
      <c r="E55" s="120">
        <f>SUM(E48:E54)</f>
        <v>2550</v>
      </c>
      <c r="F55" s="398"/>
      <c r="G55" s="398"/>
      <c r="H55" s="398"/>
      <c r="I55" s="2"/>
      <c r="J55"/>
      <c r="K55" s="315"/>
      <c r="L55"/>
    </row>
    <row r="56" spans="1:13" s="12" customFormat="1" x14ac:dyDescent="0.2">
      <c r="A56" s="65"/>
      <c r="B56" s="89"/>
      <c r="C56" s="66"/>
      <c r="D56" s="66"/>
      <c r="E56" s="120"/>
      <c r="F56" s="398"/>
      <c r="G56" s="398"/>
      <c r="H56" s="398"/>
      <c r="I56" s="2"/>
      <c r="J56"/>
      <c r="K56" s="315"/>
      <c r="L56"/>
    </row>
    <row r="57" spans="1:13" s="12" customFormat="1" x14ac:dyDescent="0.2">
      <c r="A57" s="65"/>
      <c r="B57" s="89"/>
      <c r="C57" s="66"/>
      <c r="D57" s="66"/>
      <c r="E57" s="120"/>
      <c r="F57" s="398"/>
      <c r="G57" s="398"/>
      <c r="H57" s="398"/>
      <c r="I57" s="2"/>
      <c r="J57"/>
      <c r="K57" s="315"/>
      <c r="L57"/>
    </row>
    <row r="58" spans="1:13" s="12" customFormat="1" ht="16.5" thickBot="1" x14ac:dyDescent="0.3">
      <c r="A58" s="78" t="s">
        <v>282</v>
      </c>
      <c r="B58" s="86"/>
      <c r="C58" s="7"/>
      <c r="D58" s="7"/>
      <c r="E58" s="121"/>
      <c r="F58" s="399"/>
      <c r="G58" s="399"/>
      <c r="H58" s="399"/>
      <c r="I58" s="2"/>
      <c r="J58" s="2"/>
      <c r="K58" s="315"/>
      <c r="L58" s="8" t="s">
        <v>22</v>
      </c>
      <c r="M58" s="8" t="s">
        <v>23</v>
      </c>
    </row>
    <row r="59" spans="1:13" s="12" customFormat="1" x14ac:dyDescent="0.2">
      <c r="A59" s="123" t="s">
        <v>255</v>
      </c>
      <c r="B59" s="123">
        <v>0</v>
      </c>
      <c r="C59" s="123" t="s">
        <v>197</v>
      </c>
      <c r="D59" s="256" cm="1">
        <f t="array" ref="D59">INDEX(Kaufteile!$A$2:$C$968,K59,3)</f>
        <v>211</v>
      </c>
      <c r="E59" s="143">
        <f t="shared" ref="E59:E64" si="5">B59*D59</f>
        <v>0</v>
      </c>
      <c r="F59" s="401"/>
      <c r="G59" s="401"/>
      <c r="H59" s="401"/>
      <c r="I59" s="123">
        <v>709004000</v>
      </c>
      <c r="J59" s="123"/>
      <c r="K59" s="315">
        <f>MATCH(I59,Kaufteile!$A$2:$A$1001,0)</f>
        <v>36</v>
      </c>
      <c r="L59" s="195">
        <f>$B59*8</f>
        <v>0</v>
      </c>
      <c r="M59" s="195">
        <f>$B59*8</f>
        <v>0</v>
      </c>
    </row>
    <row r="60" spans="1:13" s="12" customFormat="1" ht="13.5" thickBot="1" x14ac:dyDescent="0.25">
      <c r="A60" s="123" t="s">
        <v>198</v>
      </c>
      <c r="B60" s="227">
        <f>B59</f>
        <v>0</v>
      </c>
      <c r="C60" s="123" t="s">
        <v>12</v>
      </c>
      <c r="D60" s="226">
        <v>25</v>
      </c>
      <c r="E60" s="143">
        <f t="shared" si="5"/>
        <v>0</v>
      </c>
      <c r="F60" s="401"/>
      <c r="G60" s="401"/>
      <c r="H60" s="401"/>
      <c r="I60" s="123"/>
      <c r="J60" s="79"/>
      <c r="K60" s="315" t="e">
        <f>MATCH(I60,Kaufteile!$A$2:$A$1001,0)</f>
        <v>#N/A</v>
      </c>
    </row>
    <row r="61" spans="1:13" s="12" customFormat="1" ht="15.75" thickBot="1" x14ac:dyDescent="0.25">
      <c r="A61" s="123" t="s">
        <v>257</v>
      </c>
      <c r="B61" s="227">
        <f>B59</f>
        <v>0</v>
      </c>
      <c r="C61" s="123" t="s">
        <v>197</v>
      </c>
      <c r="D61" s="256" cm="1">
        <f t="array" ref="D61">INDEX(Kaufteile!$A$2:$C$968,K61,3)</f>
        <v>210</v>
      </c>
      <c r="E61" s="143">
        <f t="shared" si="5"/>
        <v>0</v>
      </c>
      <c r="F61" s="402"/>
      <c r="G61" s="402"/>
      <c r="H61" s="402"/>
      <c r="I61" s="317">
        <v>709001047</v>
      </c>
      <c r="J61" s="317"/>
      <c r="K61" s="315">
        <f>MATCH(I61,Kaufteile!$A$2:$A$1001,0)</f>
        <v>35</v>
      </c>
    </row>
    <row r="62" spans="1:13" s="12" customFormat="1" ht="15" x14ac:dyDescent="0.2">
      <c r="A62" s="123" t="s">
        <v>256</v>
      </c>
      <c r="B62" s="227">
        <f>B59</f>
        <v>0</v>
      </c>
      <c r="C62" s="123" t="s">
        <v>197</v>
      </c>
      <c r="D62" s="256" cm="1">
        <f t="array" ref="D62">INDEX(Kaufteile!$A$2:$C$968,K62,3)</f>
        <v>86</v>
      </c>
      <c r="E62" s="143">
        <f t="shared" si="5"/>
        <v>0</v>
      </c>
      <c r="F62" s="402"/>
      <c r="G62" s="402"/>
      <c r="H62" s="402"/>
      <c r="I62" s="317">
        <v>722006010</v>
      </c>
      <c r="J62" s="317"/>
      <c r="K62" s="315">
        <f>MATCH(I62,Kaufteile!$A$2:$A$1001,0)</f>
        <v>44</v>
      </c>
    </row>
    <row r="63" spans="1:13" s="12" customFormat="1" x14ac:dyDescent="0.2">
      <c r="A63" s="123" t="s">
        <v>199</v>
      </c>
      <c r="B63" s="123">
        <v>0</v>
      </c>
      <c r="C63" s="123" t="s">
        <v>197</v>
      </c>
      <c r="D63" s="226">
        <v>40</v>
      </c>
      <c r="E63" s="143">
        <f t="shared" si="5"/>
        <v>0</v>
      </c>
      <c r="F63" s="401"/>
      <c r="G63" s="401"/>
      <c r="H63" s="401"/>
      <c r="I63" s="123"/>
      <c r="J63" s="79"/>
      <c r="K63" s="315" t="e">
        <f>MATCH(I63,Kaufteile!$A$2:$A$1001,0)</f>
        <v>#N/A</v>
      </c>
    </row>
    <row r="64" spans="1:13" s="12" customFormat="1" x14ac:dyDescent="0.2">
      <c r="A64" s="123" t="s">
        <v>200</v>
      </c>
      <c r="B64" s="123">
        <v>0</v>
      </c>
      <c r="C64" s="123" t="s">
        <v>197</v>
      </c>
      <c r="D64" s="226">
        <v>40</v>
      </c>
      <c r="E64" s="143">
        <f t="shared" si="5"/>
        <v>0</v>
      </c>
      <c r="F64" s="401"/>
      <c r="G64" s="401"/>
      <c r="H64" s="401"/>
      <c r="I64" s="123"/>
      <c r="J64" s="79"/>
      <c r="K64" s="315" t="e">
        <f>MATCH(I64,Kaufteile!$A$2:$A$1001,0)</f>
        <v>#N/A</v>
      </c>
    </row>
    <row r="65" spans="1:13" s="12" customFormat="1" x14ac:dyDescent="0.2">
      <c r="A65" s="228" t="s">
        <v>283</v>
      </c>
      <c r="B65" s="229"/>
      <c r="C65" s="229"/>
      <c r="D65" s="230"/>
      <c r="E65" s="231">
        <f>SUM(E59:E64)</f>
        <v>0</v>
      </c>
      <c r="F65" s="403"/>
      <c r="G65" s="403"/>
      <c r="H65" s="403"/>
      <c r="I65" s="123"/>
      <c r="J65" s="79"/>
      <c r="K65" s="315"/>
    </row>
    <row r="66" spans="1:13" s="12" customFormat="1" x14ac:dyDescent="0.2">
      <c r="A66" s="80"/>
      <c r="B66" s="81"/>
      <c r="C66" s="81"/>
      <c r="D66" s="82"/>
      <c r="E66" s="122"/>
      <c r="F66" s="404"/>
      <c r="G66" s="404"/>
      <c r="H66" s="404"/>
      <c r="I66" s="123"/>
      <c r="J66" s="79"/>
      <c r="K66" s="315"/>
    </row>
    <row r="67" spans="1:13" s="12" customFormat="1" ht="15.75" x14ac:dyDescent="0.25">
      <c r="A67" s="78" t="s">
        <v>344</v>
      </c>
      <c r="B67" s="7"/>
      <c r="C67" s="7"/>
      <c r="D67" s="7"/>
      <c r="E67" s="323"/>
      <c r="F67" s="405"/>
      <c r="G67" s="405"/>
      <c r="H67" s="405"/>
      <c r="I67" s="2"/>
      <c r="K67" s="315"/>
    </row>
    <row r="68" spans="1:13" s="12" customFormat="1" x14ac:dyDescent="0.2">
      <c r="A68" s="51" t="s">
        <v>345</v>
      </c>
      <c r="B68" s="208">
        <v>0</v>
      </c>
      <c r="C68" s="2" t="s">
        <v>12</v>
      </c>
      <c r="D68" s="243">
        <v>90</v>
      </c>
      <c r="E68" s="119">
        <f t="shared" ref="E68:E72" si="6">B68*D68</f>
        <v>0</v>
      </c>
      <c r="F68" s="392"/>
      <c r="G68" s="392"/>
      <c r="H68" s="392"/>
      <c r="I68" s="123"/>
      <c r="J68" s="322">
        <v>45210</v>
      </c>
      <c r="K68" s="315" t="e">
        <f>MATCH(I68,Kaufteile!$A$2:$A$1001,0)</f>
        <v>#N/A</v>
      </c>
    </row>
    <row r="69" spans="1:13" s="12" customFormat="1" x14ac:dyDescent="0.2">
      <c r="A69" s="51" t="s">
        <v>346</v>
      </c>
      <c r="B69" s="8">
        <v>0</v>
      </c>
      <c r="C69" s="2" t="s">
        <v>12</v>
      </c>
      <c r="D69" s="243">
        <v>105</v>
      </c>
      <c r="E69" s="119">
        <f t="shared" si="6"/>
        <v>0</v>
      </c>
      <c r="F69" s="392"/>
      <c r="G69" s="392"/>
      <c r="H69" s="392"/>
      <c r="I69" s="123"/>
      <c r="J69" s="322">
        <v>45210</v>
      </c>
      <c r="K69" s="315" t="e">
        <f>MATCH(I69,Kaufteile!$A$2:$A$1001,0)</f>
        <v>#N/A</v>
      </c>
    </row>
    <row r="70" spans="1:13" s="12" customFormat="1" x14ac:dyDescent="0.2">
      <c r="A70" s="51" t="s">
        <v>347</v>
      </c>
      <c r="B70" s="53">
        <f>EAs!B66</f>
        <v>15</v>
      </c>
      <c r="C70" s="2" t="s">
        <v>12</v>
      </c>
      <c r="D70" s="243">
        <v>86</v>
      </c>
      <c r="E70" s="119">
        <f t="shared" si="6"/>
        <v>1290</v>
      </c>
      <c r="F70" s="392"/>
      <c r="G70" s="392"/>
      <c r="H70" s="392"/>
      <c r="I70" s="123"/>
      <c r="J70" s="322">
        <v>45210</v>
      </c>
      <c r="K70" s="315" t="e">
        <f>MATCH(I70,Kaufteile!$A$2:$A$1001,0)</f>
        <v>#N/A</v>
      </c>
    </row>
    <row r="71" spans="1:13" s="12" customFormat="1" x14ac:dyDescent="0.2">
      <c r="A71" s="51" t="s">
        <v>348</v>
      </c>
      <c r="B71" s="53">
        <f>EAs!B67</f>
        <v>0</v>
      </c>
      <c r="C71" s="2" t="s">
        <v>12</v>
      </c>
      <c r="D71" s="243">
        <v>125</v>
      </c>
      <c r="E71" s="119">
        <f t="shared" si="6"/>
        <v>0</v>
      </c>
      <c r="F71" s="392"/>
      <c r="G71" s="392"/>
      <c r="H71" s="392"/>
      <c r="I71" s="123"/>
      <c r="J71" s="322">
        <v>45210</v>
      </c>
      <c r="K71" s="315" t="e">
        <f>MATCH(I71,Kaufteile!$A$2:$A$1001,0)</f>
        <v>#N/A</v>
      </c>
    </row>
    <row r="72" spans="1:13" s="12" customFormat="1" x14ac:dyDescent="0.2">
      <c r="A72" s="51" t="s">
        <v>344</v>
      </c>
      <c r="B72" s="8">
        <v>0</v>
      </c>
      <c r="C72" s="51" t="s">
        <v>12</v>
      </c>
      <c r="D72" s="243">
        <v>45</v>
      </c>
      <c r="E72" s="119">
        <f t="shared" si="6"/>
        <v>0</v>
      </c>
      <c r="F72" s="392"/>
      <c r="G72" s="392"/>
      <c r="H72" s="392"/>
      <c r="I72" s="123"/>
      <c r="J72" s="322">
        <v>45210</v>
      </c>
      <c r="K72" s="315" t="e">
        <f>MATCH(I72,Kaufteile!$A$2:$A$1001,0)</f>
        <v>#N/A</v>
      </c>
    </row>
    <row r="73" spans="1:13" s="12" customFormat="1" x14ac:dyDescent="0.2">
      <c r="A73" s="14" t="s">
        <v>349</v>
      </c>
      <c r="B73" s="86"/>
      <c r="C73" s="7"/>
      <c r="D73" s="324"/>
      <c r="E73" s="325">
        <f>SUM(E68:E72)</f>
        <v>1290</v>
      </c>
      <c r="F73" s="406"/>
      <c r="G73" s="406"/>
      <c r="H73" s="406"/>
      <c r="I73" s="123"/>
      <c r="K73" s="315" t="e">
        <f>MATCH(I73,Kaufteile!$A$2:$A$1001,0)</f>
        <v>#N/A</v>
      </c>
    </row>
    <row r="74" spans="1:13" s="12" customFormat="1" x14ac:dyDescent="0.2">
      <c r="A74" s="80"/>
      <c r="B74" s="81"/>
      <c r="C74" s="81"/>
      <c r="D74" s="326"/>
      <c r="E74" s="122"/>
      <c r="F74" s="404"/>
      <c r="G74" s="404"/>
      <c r="H74" s="404"/>
      <c r="I74" s="123"/>
      <c r="K74" s="315"/>
    </row>
    <row r="75" spans="1:13" x14ac:dyDescent="0.2">
      <c r="K75" s="315"/>
      <c r="L75" s="12"/>
    </row>
    <row r="76" spans="1:13" s="12" customFormat="1" ht="15.75" x14ac:dyDescent="0.25">
      <c r="A76" s="78" t="s">
        <v>242</v>
      </c>
      <c r="B76"/>
      <c r="C76"/>
      <c r="D76" s="18"/>
      <c r="E76" s="25"/>
      <c r="K76" s="315"/>
    </row>
    <row r="77" spans="1:13" s="12" customFormat="1" ht="13.5" thickBot="1" x14ac:dyDescent="0.25">
      <c r="A77" s="20"/>
      <c r="B77" s="419" t="s">
        <v>6</v>
      </c>
      <c r="C77" s="420"/>
      <c r="D77" s="2" t="s">
        <v>13</v>
      </c>
      <c r="E77" s="2" t="s">
        <v>14</v>
      </c>
      <c r="F77" s="8"/>
      <c r="G77" s="8"/>
      <c r="H77" s="8"/>
      <c r="I77" s="8" t="s">
        <v>99</v>
      </c>
      <c r="J77" s="8"/>
      <c r="K77" s="315"/>
      <c r="L77" s="8" t="s">
        <v>22</v>
      </c>
      <c r="M77" s="8" t="s">
        <v>23</v>
      </c>
    </row>
    <row r="78" spans="1:13" s="12" customFormat="1" ht="13.5" thickBot="1" x14ac:dyDescent="0.25">
      <c r="A78" s="123" t="s">
        <v>239</v>
      </c>
      <c r="B78" s="123">
        <v>0</v>
      </c>
      <c r="C78" s="123" t="s">
        <v>197</v>
      </c>
      <c r="D78" s="256" cm="1">
        <f t="array" ref="D78">INDEX(Kaufteile!$A$2:$C$968,K78,3)</f>
        <v>648</v>
      </c>
      <c r="E78" s="237">
        <f t="shared" ref="E78:E84" si="7">B78*D78</f>
        <v>0</v>
      </c>
      <c r="F78" s="407"/>
      <c r="G78" s="407"/>
      <c r="H78" s="407"/>
      <c r="I78" s="8">
        <v>709000000</v>
      </c>
      <c r="J78" s="344">
        <v>45245</v>
      </c>
      <c r="K78" s="315">
        <f>MATCH(I78,Kaufteile!$A$2:$A$1001,0)</f>
        <v>22</v>
      </c>
      <c r="L78" s="2"/>
      <c r="M78" s="51"/>
    </row>
    <row r="79" spans="1:13" s="12" customFormat="1" ht="13.5" thickBot="1" x14ac:dyDescent="0.25">
      <c r="A79" s="123" t="s">
        <v>240</v>
      </c>
      <c r="B79" s="123">
        <v>0</v>
      </c>
      <c r="C79" s="123" t="s">
        <v>197</v>
      </c>
      <c r="D79" s="256" cm="1">
        <f t="array" ref="D79">INDEX(Kaufteile!$A$2:$C$968,K79,3)</f>
        <v>898</v>
      </c>
      <c r="E79" s="237">
        <f t="shared" si="7"/>
        <v>0</v>
      </c>
      <c r="F79" s="407"/>
      <c r="G79" s="407"/>
      <c r="H79" s="407"/>
      <c r="I79" s="8">
        <v>709000001</v>
      </c>
      <c r="J79" s="344">
        <v>45245</v>
      </c>
      <c r="K79" s="315">
        <f>MATCH(I79,Kaufteile!$A$2:$A$1001,0)</f>
        <v>23</v>
      </c>
      <c r="L79" s="2"/>
      <c r="M79" s="2"/>
    </row>
    <row r="80" spans="1:13" s="12" customFormat="1" ht="13.5" thickBot="1" x14ac:dyDescent="0.25">
      <c r="A80" s="123" t="s">
        <v>368</v>
      </c>
      <c r="B80" s="123">
        <v>1</v>
      </c>
      <c r="C80" s="123" t="s">
        <v>197</v>
      </c>
      <c r="D80" s="256" cm="1">
        <f t="array" ref="D80">INDEX(Kaufteile!$A$2:$C$968,K80,3)</f>
        <v>1837</v>
      </c>
      <c r="E80" s="237">
        <f t="shared" si="7"/>
        <v>1837</v>
      </c>
      <c r="F80" s="407"/>
      <c r="G80" s="407"/>
      <c r="H80" s="407"/>
      <c r="I80" s="8">
        <v>709000007</v>
      </c>
      <c r="J80" s="344">
        <v>45245</v>
      </c>
      <c r="K80" s="315">
        <f>MATCH(I80,Kaufteile!$A$2:$A$1001,0)</f>
        <v>25</v>
      </c>
      <c r="L80" s="2"/>
      <c r="M80" s="2"/>
    </row>
    <row r="81" spans="1:13" s="12" customFormat="1" ht="13.5" thickBot="1" x14ac:dyDescent="0.25">
      <c r="A81" s="123" t="s">
        <v>241</v>
      </c>
      <c r="B81" s="123">
        <v>0</v>
      </c>
      <c r="C81" s="123" t="s">
        <v>197</v>
      </c>
      <c r="D81" s="256" cm="1">
        <f t="array" ref="D81">INDEX(Kaufteile!$A$2:$C$968,K81,3)</f>
        <v>199</v>
      </c>
      <c r="E81" s="237">
        <f t="shared" si="7"/>
        <v>0</v>
      </c>
      <c r="F81" s="407"/>
      <c r="G81" s="407"/>
      <c r="H81" s="407"/>
      <c r="I81" s="8">
        <v>709000006</v>
      </c>
      <c r="J81" s="8"/>
      <c r="K81" s="315">
        <f>MATCH(I81,Kaufteile!$A$2:$A$1001,0)</f>
        <v>24</v>
      </c>
      <c r="L81" s="2"/>
      <c r="M81" s="2"/>
    </row>
    <row r="82" spans="1:13" s="12" customFormat="1" ht="13.5" thickBot="1" x14ac:dyDescent="0.25">
      <c r="A82" s="51" t="s">
        <v>243</v>
      </c>
      <c r="B82" s="2">
        <v>21</v>
      </c>
      <c r="C82" s="2" t="s">
        <v>12</v>
      </c>
      <c r="D82" s="256" cm="1">
        <f t="array" ref="D82">INDEX(Kaufteile!$A$2:$C$968,K82,3)</f>
        <v>32</v>
      </c>
      <c r="E82" s="75">
        <f t="shared" si="7"/>
        <v>672</v>
      </c>
      <c r="F82" s="408"/>
      <c r="G82" s="408"/>
      <c r="H82" s="408"/>
      <c r="I82" s="8">
        <v>709000021</v>
      </c>
      <c r="J82" s="322">
        <v>45210</v>
      </c>
      <c r="K82" s="315">
        <f>MATCH(I82,Kaufteile!$A$2:$A$1001,0)</f>
        <v>30</v>
      </c>
      <c r="L82" s="195">
        <f>$B82*8</f>
        <v>168</v>
      </c>
      <c r="M82" s="8"/>
    </row>
    <row r="83" spans="1:13" s="12" customFormat="1" ht="13.5" thickBot="1" x14ac:dyDescent="0.25">
      <c r="A83" s="51" t="s">
        <v>244</v>
      </c>
      <c r="B83" s="2">
        <v>21</v>
      </c>
      <c r="C83" s="2" t="s">
        <v>12</v>
      </c>
      <c r="D83" s="256" cm="1">
        <f t="array" ref="D83">INDEX(Kaufteile!$A$2:$C$968,K83,3)</f>
        <v>44</v>
      </c>
      <c r="E83" s="75">
        <f t="shared" si="7"/>
        <v>924</v>
      </c>
      <c r="F83" s="408"/>
      <c r="G83" s="408"/>
      <c r="H83" s="408"/>
      <c r="I83" s="8" t="s">
        <v>245</v>
      </c>
      <c r="J83" s="322">
        <v>45210</v>
      </c>
      <c r="K83" s="315">
        <f>MATCH(I83,Kaufteile!$A$2:$A$1001,0)</f>
        <v>69</v>
      </c>
      <c r="L83" s="8"/>
      <c r="M83" s="195">
        <f>$B83*8</f>
        <v>168</v>
      </c>
    </row>
    <row r="84" spans="1:13" s="12" customFormat="1" ht="13.5" thickBot="1" x14ac:dyDescent="0.25">
      <c r="A84" s="51" t="s">
        <v>246</v>
      </c>
      <c r="B84" s="2">
        <v>1</v>
      </c>
      <c r="C84" s="2" t="s">
        <v>12</v>
      </c>
      <c r="D84" s="256" cm="1">
        <f t="array" ref="D84">INDEX(Kaufteile!$A$2:$C$968,K84,3)</f>
        <v>167</v>
      </c>
      <c r="E84" s="75">
        <f t="shared" si="7"/>
        <v>167</v>
      </c>
      <c r="F84" s="408"/>
      <c r="G84" s="408"/>
      <c r="H84" s="408"/>
      <c r="I84" s="8">
        <v>709000029</v>
      </c>
      <c r="J84" s="322">
        <v>45210</v>
      </c>
      <c r="K84" s="315">
        <f>MATCH(I84,Kaufteile!$A$2:$A$1001,0)</f>
        <v>32</v>
      </c>
      <c r="L84" s="195">
        <f>$B84*4</f>
        <v>4</v>
      </c>
      <c r="M84" s="8"/>
    </row>
    <row r="85" spans="1:13" s="12" customFormat="1" ht="13.5" thickBot="1" x14ac:dyDescent="0.25">
      <c r="A85" s="51" t="s">
        <v>247</v>
      </c>
      <c r="B85" s="2">
        <v>1</v>
      </c>
      <c r="C85" s="2" t="s">
        <v>12</v>
      </c>
      <c r="D85" s="256" cm="1">
        <f t="array" ref="D85">INDEX(Kaufteile!$A$2:$C$968,K85,3)</f>
        <v>193</v>
      </c>
      <c r="E85" s="75">
        <f t="shared" ref="E85:E91" si="8">B85*D85</f>
        <v>193</v>
      </c>
      <c r="F85" s="408"/>
      <c r="G85" s="408"/>
      <c r="H85" s="408"/>
      <c r="I85" s="8">
        <v>709000039</v>
      </c>
      <c r="J85" s="322">
        <v>45210</v>
      </c>
      <c r="K85" s="315">
        <f>MATCH(I85,Kaufteile!$A$2:$A$1001,0)</f>
        <v>34</v>
      </c>
      <c r="L85" s="8"/>
      <c r="M85" s="195">
        <f>$B85*4</f>
        <v>4</v>
      </c>
    </row>
    <row r="86" spans="1:13" s="12" customFormat="1" ht="13.5" thickBot="1" x14ac:dyDescent="0.25">
      <c r="A86" s="51" t="s">
        <v>248</v>
      </c>
      <c r="B86" s="206">
        <f>B82+B83+B84+B85+B90+B91-B87</f>
        <v>42</v>
      </c>
      <c r="C86" s="2" t="s">
        <v>12</v>
      </c>
      <c r="D86" s="256" cm="1">
        <f t="array" ref="D86">INDEX(Kaufteile!$A$2:$C$968,K86,3)</f>
        <v>14</v>
      </c>
      <c r="E86" s="75">
        <f>B86*D86</f>
        <v>588</v>
      </c>
      <c r="F86" s="408"/>
      <c r="G86" s="408"/>
      <c r="H86" s="408"/>
      <c r="I86" s="8">
        <v>709000015</v>
      </c>
      <c r="J86" s="322">
        <v>45210</v>
      </c>
      <c r="K86" s="315">
        <f>MATCH(I86,Kaufteile!$A$2:$A$1001,0)</f>
        <v>29</v>
      </c>
      <c r="L86" s="8"/>
      <c r="M86" s="8"/>
    </row>
    <row r="87" spans="1:13" s="12" customFormat="1" ht="13.5" thickBot="1" x14ac:dyDescent="0.25">
      <c r="A87" s="51" t="s">
        <v>249</v>
      </c>
      <c r="B87" s="206">
        <f>IF(B84,1,0)+IF(B85,1,0)</f>
        <v>2</v>
      </c>
      <c r="C87" s="2" t="s">
        <v>12</v>
      </c>
      <c r="D87" s="256" cm="1">
        <f t="array" ref="D87">INDEX(Kaufteile!$A$2:$C$968,K87,3)</f>
        <v>21</v>
      </c>
      <c r="E87" s="75">
        <f t="shared" si="8"/>
        <v>42</v>
      </c>
      <c r="F87" s="408"/>
      <c r="G87" s="408"/>
      <c r="H87" s="408"/>
      <c r="I87" s="8">
        <v>709000014</v>
      </c>
      <c r="J87" s="322">
        <v>45210</v>
      </c>
      <c r="K87" s="315">
        <f>MATCH(I87,Kaufteile!$A$2:$A$1001,0)</f>
        <v>28</v>
      </c>
      <c r="L87" s="8"/>
      <c r="M87" s="8"/>
    </row>
    <row r="88" spans="1:13" s="12" customFormat="1" ht="13.5" thickBot="1" x14ac:dyDescent="0.25">
      <c r="A88" s="51" t="s">
        <v>260</v>
      </c>
      <c r="B88" s="2">
        <v>0</v>
      </c>
      <c r="C88" s="2" t="s">
        <v>12</v>
      </c>
      <c r="D88" s="256" cm="1">
        <f t="array" ref="D88">INDEX(Kaufteile!$A$2:$C$968,K88,3)</f>
        <v>16</v>
      </c>
      <c r="E88" s="75">
        <f t="shared" si="8"/>
        <v>0</v>
      </c>
      <c r="F88" s="408"/>
      <c r="G88" s="408"/>
      <c r="H88" s="408"/>
      <c r="I88" s="318">
        <v>709000011</v>
      </c>
      <c r="J88" s="318"/>
      <c r="K88" s="315">
        <f>MATCH(I88,Kaufteile!$A$2:$A$1001,0)</f>
        <v>27</v>
      </c>
      <c r="L88" s="8"/>
      <c r="M88" s="8"/>
    </row>
    <row r="89" spans="1:13" s="12" customFormat="1" ht="13.5" thickBot="1" x14ac:dyDescent="0.25">
      <c r="A89" s="51" t="s">
        <v>261</v>
      </c>
      <c r="B89" s="2">
        <v>0</v>
      </c>
      <c r="C89" s="2" t="s">
        <v>12</v>
      </c>
      <c r="D89" s="256" cm="1">
        <f t="array" ref="D89">INDEX(Kaufteile!$A$2:$C$968,K89,3)</f>
        <v>10</v>
      </c>
      <c r="E89" s="75">
        <f t="shared" si="8"/>
        <v>0</v>
      </c>
      <c r="F89" s="408"/>
      <c r="G89" s="408"/>
      <c r="H89" s="408"/>
      <c r="I89" s="318">
        <v>709000010</v>
      </c>
      <c r="J89" s="318"/>
      <c r="K89" s="315">
        <f>MATCH(I89,Kaufteile!$A$2:$A$1001,0)</f>
        <v>26</v>
      </c>
      <c r="L89" s="8"/>
      <c r="M89" s="8"/>
    </row>
    <row r="90" spans="1:13" s="12" customFormat="1" ht="13.5" thickBot="1" x14ac:dyDescent="0.25">
      <c r="A90" s="249" t="s">
        <v>258</v>
      </c>
      <c r="B90" s="2">
        <v>0</v>
      </c>
      <c r="C90" s="2" t="s">
        <v>12</v>
      </c>
      <c r="D90" s="256" cm="1">
        <f t="array" ref="D90">INDEX(Kaufteile!$A$2:$C$968,K90,3)</f>
        <v>58</v>
      </c>
      <c r="E90" s="75">
        <f t="shared" si="8"/>
        <v>0</v>
      </c>
      <c r="F90" s="408"/>
      <c r="G90" s="408"/>
      <c r="H90" s="408"/>
      <c r="I90" s="318">
        <v>709000022</v>
      </c>
      <c r="J90" s="318"/>
      <c r="K90" s="315">
        <f>MATCH(I90,Kaufteile!$A$2:$A$1001,0)</f>
        <v>31</v>
      </c>
      <c r="L90" s="8"/>
      <c r="M90" s="53">
        <f>B90*16</f>
        <v>0</v>
      </c>
    </row>
    <row r="91" spans="1:13" s="12" customFormat="1" x14ac:dyDescent="0.2">
      <c r="A91" s="249" t="s">
        <v>259</v>
      </c>
      <c r="B91" s="2">
        <v>0</v>
      </c>
      <c r="C91" s="2" t="s">
        <v>12</v>
      </c>
      <c r="D91" s="256" cm="1">
        <f t="array" ref="D91">INDEX(Kaufteile!$A$2:$C$968,K91,3)</f>
        <v>66.3</v>
      </c>
      <c r="E91" s="75">
        <f t="shared" si="8"/>
        <v>0</v>
      </c>
      <c r="F91" s="408"/>
      <c r="G91" s="408"/>
      <c r="H91" s="408"/>
      <c r="I91" s="318">
        <v>709000032</v>
      </c>
      <c r="J91" s="318"/>
      <c r="K91" s="315">
        <f>MATCH(I91,Kaufteile!$A$2:$A$1001,0)</f>
        <v>33</v>
      </c>
      <c r="L91" s="53">
        <f>B91*16</f>
        <v>0</v>
      </c>
      <c r="M91" s="8"/>
    </row>
    <row r="92" spans="1:13" s="12" customFormat="1" x14ac:dyDescent="0.2">
      <c r="A92" s="1"/>
      <c r="B92" s="7"/>
      <c r="C92" s="7"/>
      <c r="D92" s="21" t="s">
        <v>15</v>
      </c>
      <c r="E92" s="59">
        <f>SUM(E78:E91)</f>
        <v>4423</v>
      </c>
      <c r="F92" s="409"/>
      <c r="G92" s="409"/>
      <c r="H92" s="409"/>
      <c r="K92" s="315"/>
      <c r="L92" s="2"/>
      <c r="M92" s="2"/>
    </row>
    <row r="93" spans="1:13" s="12" customFormat="1" x14ac:dyDescent="0.2">
      <c r="A93"/>
      <c r="B93"/>
      <c r="C93"/>
      <c r="D93" s="18"/>
      <c r="E93" s="64" t="s">
        <v>32</v>
      </c>
      <c r="K93" s="315"/>
      <c r="L93" s="279">
        <f>SUM(L78:L91)</f>
        <v>172</v>
      </c>
      <c r="M93" s="279">
        <f>SUM(M78:M91)</f>
        <v>172</v>
      </c>
    </row>
    <row r="94" spans="1:13" s="12" customFormat="1" x14ac:dyDescent="0.2">
      <c r="A94"/>
      <c r="B94"/>
      <c r="C94"/>
      <c r="D94" s="18"/>
      <c r="E94" s="25"/>
      <c r="K94" s="315"/>
    </row>
    <row r="95" spans="1:13" s="12" customFormat="1" ht="15.75" x14ac:dyDescent="0.25">
      <c r="A95" s="78" t="s">
        <v>284</v>
      </c>
      <c r="B95"/>
      <c r="C95"/>
      <c r="D95" s="18"/>
      <c r="E95" s="25"/>
      <c r="K95" s="315"/>
    </row>
    <row r="96" spans="1:13" s="12" customFormat="1" ht="13.5" thickBot="1" x14ac:dyDescent="0.25">
      <c r="A96" s="51" t="s">
        <v>221</v>
      </c>
      <c r="B96" s="419" t="s">
        <v>6</v>
      </c>
      <c r="C96" s="420"/>
      <c r="D96" s="2" t="s">
        <v>13</v>
      </c>
      <c r="E96" s="2" t="s">
        <v>14</v>
      </c>
      <c r="F96" s="8"/>
      <c r="G96" s="8"/>
      <c r="H96" s="8"/>
      <c r="I96" s="8" t="s">
        <v>99</v>
      </c>
      <c r="J96" s="8"/>
      <c r="K96" s="315"/>
      <c r="L96" s="8" t="s">
        <v>22</v>
      </c>
      <c r="M96" s="8" t="s">
        <v>23</v>
      </c>
    </row>
    <row r="97" spans="1:13" s="12" customFormat="1" ht="13.5" thickBot="1" x14ac:dyDescent="0.25">
      <c r="A97" s="123" t="s">
        <v>222</v>
      </c>
      <c r="B97" s="123">
        <v>0</v>
      </c>
      <c r="C97" s="123" t="s">
        <v>197</v>
      </c>
      <c r="D97" s="256" cm="1">
        <f t="array" ref="D97">INDEX(Kaufteile!$A$2:$C$968,K97,3)</f>
        <v>1280</v>
      </c>
      <c r="E97" s="237">
        <f>B97*D97</f>
        <v>0</v>
      </c>
      <c r="F97" s="407"/>
      <c r="G97" s="407"/>
      <c r="H97" s="407"/>
      <c r="I97" s="8">
        <v>708015023</v>
      </c>
      <c r="J97" s="8"/>
      <c r="K97" s="315">
        <f>MATCH(I97,Kaufteile!$A$2:$A$1001,0)</f>
        <v>11</v>
      </c>
      <c r="L97" s="8" t="s">
        <v>0</v>
      </c>
      <c r="M97" s="8" t="s">
        <v>0</v>
      </c>
    </row>
    <row r="98" spans="1:13" s="12" customFormat="1" ht="13.5" thickBot="1" x14ac:dyDescent="0.25">
      <c r="A98" s="123" t="s">
        <v>223</v>
      </c>
      <c r="B98" s="123">
        <v>0</v>
      </c>
      <c r="C98" s="123" t="s">
        <v>197</v>
      </c>
      <c r="D98" s="256" cm="1">
        <f t="array" ref="D98">INDEX(Kaufteile!$A$2:$C$968,K98,3)</f>
        <v>2181</v>
      </c>
      <c r="E98" s="237">
        <f>B98*D98</f>
        <v>0</v>
      </c>
      <c r="F98" s="407"/>
      <c r="G98" s="407"/>
      <c r="H98" s="407"/>
      <c r="I98" s="8">
        <v>708015000</v>
      </c>
      <c r="J98" s="322">
        <v>45210</v>
      </c>
      <c r="K98" s="315">
        <f>MATCH(I98,Kaufteile!$A$2:$A$1001,0)</f>
        <v>10</v>
      </c>
      <c r="L98" s="8"/>
      <c r="M98" s="8"/>
    </row>
    <row r="99" spans="1:13" s="12" customFormat="1" ht="13.5" thickBot="1" x14ac:dyDescent="0.25">
      <c r="A99" s="123" t="s">
        <v>224</v>
      </c>
      <c r="B99" s="123">
        <v>0</v>
      </c>
      <c r="C99" s="123" t="s">
        <v>197</v>
      </c>
      <c r="D99" s="256" cm="1">
        <f t="array" ref="D99">INDEX(Kaufteile!$A$2:$C$968,K99,3)</f>
        <v>2934</v>
      </c>
      <c r="E99" s="237">
        <f>B99*D99</f>
        <v>0</v>
      </c>
      <c r="F99" s="407"/>
      <c r="G99" s="407"/>
      <c r="H99" s="407"/>
      <c r="I99" s="8">
        <v>708015025</v>
      </c>
      <c r="J99" s="8"/>
      <c r="K99" s="315">
        <f>MATCH(I99,Kaufteile!$A$2:$A$1001,0)</f>
        <v>12</v>
      </c>
      <c r="L99" s="8" t="s">
        <v>0</v>
      </c>
      <c r="M99" s="8"/>
    </row>
    <row r="100" spans="1:13" s="12" customFormat="1" ht="13.5" thickBot="1" x14ac:dyDescent="0.25">
      <c r="A100" s="123" t="s">
        <v>225</v>
      </c>
      <c r="B100" s="123">
        <v>0</v>
      </c>
      <c r="C100" s="123" t="s">
        <v>197</v>
      </c>
      <c r="D100" s="256" cm="1">
        <f t="array" ref="D100">INDEX(Kaufteile!$A$2:$C$968,K100,3)</f>
        <v>3792</v>
      </c>
      <c r="E100" s="237">
        <v>4562</v>
      </c>
      <c r="F100" s="407"/>
      <c r="G100" s="407"/>
      <c r="H100" s="407"/>
      <c r="I100" s="8">
        <v>708015026</v>
      </c>
      <c r="J100" s="322">
        <v>45210</v>
      </c>
      <c r="K100" s="315">
        <f>MATCH(I100,Kaufteile!$A$2:$A$1001,0)</f>
        <v>13</v>
      </c>
      <c r="L100" s="8" t="s">
        <v>0</v>
      </c>
      <c r="M100" s="8" t="s">
        <v>0</v>
      </c>
    </row>
    <row r="101" spans="1:13" s="12" customFormat="1" ht="13.5" thickBot="1" x14ac:dyDescent="0.25">
      <c r="A101" s="123" t="s">
        <v>226</v>
      </c>
      <c r="B101" s="123">
        <v>0</v>
      </c>
      <c r="C101" s="123" t="s">
        <v>197</v>
      </c>
      <c r="D101" s="256" cm="1">
        <f t="array" ref="D101">INDEX(Kaufteile!$A$2:$C$968,K101,3)</f>
        <v>5732</v>
      </c>
      <c r="E101" s="237">
        <f t="shared" ref="E101:E108" si="9">B101*D101</f>
        <v>0</v>
      </c>
      <c r="F101" s="407"/>
      <c r="G101" s="407"/>
      <c r="H101" s="407"/>
      <c r="I101" s="8">
        <v>708015027</v>
      </c>
      <c r="J101" s="8"/>
      <c r="K101" s="315">
        <f>MATCH(I101,Kaufteile!$A$2:$A$1001,0)</f>
        <v>14</v>
      </c>
      <c r="L101" s="2"/>
      <c r="M101" s="2"/>
    </row>
    <row r="102" spans="1:13" s="12" customFormat="1" ht="13.5" thickBot="1" x14ac:dyDescent="0.25">
      <c r="A102" s="123" t="s">
        <v>227</v>
      </c>
      <c r="B102" s="123">
        <v>1</v>
      </c>
      <c r="C102" s="123" t="s">
        <v>197</v>
      </c>
      <c r="D102" s="256" cm="1">
        <f t="array" ref="D102">INDEX(Kaufteile!$A$2:$C$968,K102,3)</f>
        <v>278</v>
      </c>
      <c r="E102" s="237">
        <f t="shared" si="9"/>
        <v>278</v>
      </c>
      <c r="F102" s="407"/>
      <c r="G102" s="407"/>
      <c r="H102" s="407"/>
      <c r="I102" s="8">
        <v>708015093</v>
      </c>
      <c r="J102" s="322">
        <v>45210</v>
      </c>
      <c r="K102" s="315">
        <f>MATCH(I102,Kaufteile!$A$2:$A$1001,0)</f>
        <v>20</v>
      </c>
      <c r="L102" s="2"/>
      <c r="M102" s="2"/>
    </row>
    <row r="103" spans="1:13" s="12" customFormat="1" ht="13.5" thickBot="1" x14ac:dyDescent="0.25">
      <c r="A103" s="123" t="s">
        <v>228</v>
      </c>
      <c r="B103" s="123">
        <v>0</v>
      </c>
      <c r="C103" s="123" t="s">
        <v>197</v>
      </c>
      <c r="D103" s="256" cm="1">
        <f t="array" ref="D103">INDEX(Kaufteile!$A$2:$C$968,K103,3)</f>
        <v>455</v>
      </c>
      <c r="E103" s="237">
        <f t="shared" si="9"/>
        <v>0</v>
      </c>
      <c r="F103" s="407"/>
      <c r="G103" s="407"/>
      <c r="H103" s="407"/>
      <c r="I103" s="8">
        <v>708015094</v>
      </c>
      <c r="J103" s="8"/>
      <c r="K103" s="315">
        <f>MATCH(I103,Kaufteile!$A$2:$A$1001,0)</f>
        <v>21</v>
      </c>
      <c r="L103" s="8"/>
      <c r="M103" s="8"/>
    </row>
    <row r="104" spans="1:13" s="12" customFormat="1" ht="13.5" thickBot="1" x14ac:dyDescent="0.25">
      <c r="A104" s="123" t="s">
        <v>285</v>
      </c>
      <c r="B104" s="123">
        <v>0</v>
      </c>
      <c r="C104" s="123" t="s">
        <v>197</v>
      </c>
      <c r="D104" s="256" cm="1">
        <f t="array" ref="D104">INDEX(Kaufteile!$A$2:$C$968,K104,3)</f>
        <v>116</v>
      </c>
      <c r="E104" s="237">
        <f t="shared" si="9"/>
        <v>0</v>
      </c>
      <c r="F104" s="402"/>
      <c r="G104" s="402"/>
      <c r="H104" s="402"/>
      <c r="I104" s="12">
        <v>708015031</v>
      </c>
      <c r="K104" s="315">
        <f>MATCH(I104,Kaufteile!$A$2:$A$1001,0)</f>
        <v>15</v>
      </c>
      <c r="L104" s="195">
        <f>B104*32</f>
        <v>0</v>
      </c>
      <c r="M104" s="2"/>
    </row>
    <row r="105" spans="1:13" s="12" customFormat="1" ht="13.5" thickBot="1" x14ac:dyDescent="0.25">
      <c r="A105" s="123" t="s">
        <v>286</v>
      </c>
      <c r="B105" s="123">
        <v>0</v>
      </c>
      <c r="C105" s="123" t="s">
        <v>197</v>
      </c>
      <c r="D105" s="256" cm="1">
        <f t="array" ref="D105">INDEX(Kaufteile!$A$2:$C$968,K105,3)</f>
        <v>485</v>
      </c>
      <c r="E105" s="237">
        <f>B105*D105</f>
        <v>0</v>
      </c>
      <c r="F105" s="402"/>
      <c r="G105" s="402"/>
      <c r="H105" s="402"/>
      <c r="I105" s="12">
        <v>708015037</v>
      </c>
      <c r="K105" s="315">
        <f>MATCH(I105,Kaufteile!$A$2:$A$1001,0)</f>
        <v>16</v>
      </c>
      <c r="L105" s="53">
        <f>B105*16</f>
        <v>0</v>
      </c>
      <c r="M105" s="8"/>
    </row>
    <row r="106" spans="1:13" ht="13.5" thickBot="1" x14ac:dyDescent="0.25">
      <c r="A106" s="123" t="s">
        <v>287</v>
      </c>
      <c r="B106" s="123">
        <v>0</v>
      </c>
      <c r="C106" s="123" t="s">
        <v>197</v>
      </c>
      <c r="D106" s="256" cm="1">
        <f t="array" ref="D106">INDEX(Kaufteile!$A$2:$C$968,K106,3)</f>
        <v>270</v>
      </c>
      <c r="E106" s="238">
        <f t="shared" si="9"/>
        <v>0</v>
      </c>
      <c r="F106" s="402"/>
      <c r="G106" s="402"/>
      <c r="H106" s="402"/>
      <c r="I106" s="12">
        <v>708015041</v>
      </c>
      <c r="J106" s="12"/>
      <c r="K106" s="315">
        <f>MATCH(I106,Kaufteile!$A$2:$A$1001,0)</f>
        <v>17</v>
      </c>
      <c r="L106" s="8"/>
      <c r="M106" s="195">
        <f>B106*32</f>
        <v>0</v>
      </c>
    </row>
    <row r="107" spans="1:13" ht="13.5" thickBot="1" x14ac:dyDescent="0.25">
      <c r="A107" s="123" t="s">
        <v>288</v>
      </c>
      <c r="B107" s="123">
        <v>0</v>
      </c>
      <c r="C107" s="123" t="s">
        <v>197</v>
      </c>
      <c r="D107" s="256" cm="1">
        <f t="array" ref="D107">INDEX(Kaufteile!$A$2:$C$968,K107,3)</f>
        <v>554</v>
      </c>
      <c r="E107" s="238">
        <f>B107*D107</f>
        <v>0</v>
      </c>
      <c r="F107" s="402"/>
      <c r="G107" s="402"/>
      <c r="H107" s="402"/>
      <c r="I107" s="12">
        <v>708015046</v>
      </c>
      <c r="J107" s="12"/>
      <c r="K107" s="315">
        <f>MATCH(I107,Kaufteile!$A$2:$A$1001,0)</f>
        <v>18</v>
      </c>
      <c r="L107" s="8"/>
      <c r="M107" s="195">
        <f>B107*8</f>
        <v>0</v>
      </c>
    </row>
    <row r="108" spans="1:13" x14ac:dyDescent="0.2">
      <c r="A108" s="123" t="s">
        <v>229</v>
      </c>
      <c r="B108" s="123">
        <v>1</v>
      </c>
      <c r="C108" s="123" t="s">
        <v>197</v>
      </c>
      <c r="D108" s="256" cm="1">
        <f t="array" ref="D108">INDEX(Kaufteile!$A$2:$C$968,K108,3)</f>
        <v>63</v>
      </c>
      <c r="E108" s="238">
        <f t="shared" si="9"/>
        <v>63</v>
      </c>
      <c r="F108" s="402"/>
      <c r="G108" s="402"/>
      <c r="H108" s="402"/>
      <c r="I108" s="12">
        <v>708015080</v>
      </c>
      <c r="J108" s="322">
        <v>45210</v>
      </c>
      <c r="K108" s="315">
        <f>MATCH(I108,Kaufteile!$A$2:$A$1001,0)</f>
        <v>19</v>
      </c>
      <c r="L108" s="8"/>
      <c r="M108" s="8"/>
    </row>
    <row r="109" spans="1:13" x14ac:dyDescent="0.2">
      <c r="A109" s="228" t="s">
        <v>230</v>
      </c>
      <c r="B109" s="229"/>
      <c r="C109" s="229"/>
      <c r="D109" s="230"/>
      <c r="E109" s="231">
        <f>SUM(E97:E108)</f>
        <v>4903</v>
      </c>
      <c r="F109" s="404"/>
      <c r="G109" s="404"/>
      <c r="H109" s="404"/>
      <c r="K109" s="315"/>
      <c r="L109" s="12"/>
    </row>
    <row r="110" spans="1:13" x14ac:dyDescent="0.2">
      <c r="A110" s="239"/>
      <c r="B110" s="79"/>
      <c r="C110" s="79"/>
      <c r="D110" s="240"/>
      <c r="E110" s="64" t="s">
        <v>32</v>
      </c>
      <c r="K110" s="315"/>
      <c r="L110" s="53">
        <f>SUM(L97:L105)</f>
        <v>0</v>
      </c>
      <c r="M110" s="53">
        <f>SUM(M97:M107)</f>
        <v>0</v>
      </c>
    </row>
    <row r="111" spans="1:13" s="12" customFormat="1" ht="16.5" thickBot="1" x14ac:dyDescent="0.3">
      <c r="A111" s="78" t="s">
        <v>210</v>
      </c>
      <c r="B111" s="86"/>
      <c r="C111" s="7"/>
      <c r="D111" s="7"/>
      <c r="E111" s="121"/>
      <c r="F111" s="399"/>
      <c r="G111" s="399"/>
      <c r="H111" s="399"/>
      <c r="I111" s="2"/>
      <c r="J111"/>
      <c r="K111" s="315"/>
      <c r="L111"/>
    </row>
    <row r="112" spans="1:13" s="12" customFormat="1" ht="13.5" thickBot="1" x14ac:dyDescent="0.25">
      <c r="A112" s="123" t="s">
        <v>296</v>
      </c>
      <c r="B112" s="123">
        <v>0</v>
      </c>
      <c r="C112" s="123" t="s">
        <v>197</v>
      </c>
      <c r="D112" s="256" cm="1">
        <f t="array" ref="D112">INDEX(Kaufteile!$A$2:$C$968,K112,3)</f>
        <v>211</v>
      </c>
      <c r="E112" s="143">
        <f t="shared" ref="E112:E114" si="10">B112*D112</f>
        <v>0</v>
      </c>
      <c r="F112" s="401"/>
      <c r="G112" s="401"/>
      <c r="H112" s="401"/>
      <c r="I112" s="123">
        <v>703000019</v>
      </c>
      <c r="J112" s="79"/>
      <c r="K112" s="315">
        <f>MATCH(I112,Kaufteile!$A$2:$A$1001,0)</f>
        <v>7</v>
      </c>
    </row>
    <row r="113" spans="1:15" s="12" customFormat="1" ht="13.5" thickBot="1" x14ac:dyDescent="0.25">
      <c r="A113" s="123" t="s">
        <v>297</v>
      </c>
      <c r="B113" s="123">
        <v>0</v>
      </c>
      <c r="C113" s="123" t="s">
        <v>12</v>
      </c>
      <c r="D113" s="256" cm="1">
        <f t="array" ref="D113">INDEX(Kaufteile!$A$2:$C$968,K113,3)</f>
        <v>84</v>
      </c>
      <c r="E113" s="143">
        <f t="shared" si="10"/>
        <v>0</v>
      </c>
      <c r="F113" s="401"/>
      <c r="G113" s="401"/>
      <c r="H113" s="401"/>
      <c r="I113" s="123">
        <v>703000014</v>
      </c>
      <c r="J113" s="79"/>
      <c r="K113" s="315">
        <f>MATCH(I113,Kaufteile!$A$2:$A$1001,0)</f>
        <v>6</v>
      </c>
      <c r="L113" s="79"/>
    </row>
    <row r="114" spans="1:15" s="12" customFormat="1" ht="15" x14ac:dyDescent="0.2">
      <c r="A114" s="123" t="s">
        <v>298</v>
      </c>
      <c r="B114" s="123">
        <v>0</v>
      </c>
      <c r="C114" s="123" t="s">
        <v>197</v>
      </c>
      <c r="D114" s="256" cm="1">
        <f t="array" ref="D114">INDEX(Kaufteile!$A$2:$C$968,K114,3)</f>
        <v>210</v>
      </c>
      <c r="E114" s="143">
        <f t="shared" si="10"/>
        <v>0</v>
      </c>
      <c r="F114" s="402"/>
      <c r="G114" s="402"/>
      <c r="H114" s="402"/>
      <c r="I114" s="317">
        <v>703000012</v>
      </c>
      <c r="J114" s="317"/>
      <c r="K114" s="315">
        <f>MATCH(I114,Kaufteile!$A$2:$A$1001,0)</f>
        <v>5</v>
      </c>
      <c r="L114" s="79"/>
      <c r="M114" s="84"/>
    </row>
    <row r="115" spans="1:15" s="12" customFormat="1" x14ac:dyDescent="0.2">
      <c r="A115" s="228" t="s">
        <v>299</v>
      </c>
      <c r="B115" s="229"/>
      <c r="C115" s="229"/>
      <c r="D115" s="230"/>
      <c r="E115" s="231">
        <f>SUM(E112:E114)</f>
        <v>0</v>
      </c>
      <c r="F115" s="403"/>
      <c r="G115" s="403"/>
      <c r="H115" s="403"/>
      <c r="I115" s="123"/>
      <c r="J115" s="79"/>
      <c r="K115" s="315"/>
      <c r="L115" s="79"/>
      <c r="M115" s="84"/>
    </row>
    <row r="116" spans="1:15" x14ac:dyDescent="0.2">
      <c r="B116"/>
      <c r="D116" s="18"/>
      <c r="E116" s="25"/>
      <c r="I116" s="12"/>
      <c r="J116" s="12"/>
      <c r="K116" s="315"/>
      <c r="L116" s="12"/>
      <c r="N116" s="12" t="s">
        <v>330</v>
      </c>
    </row>
    <row r="117" spans="1:15" x14ac:dyDescent="0.2">
      <c r="A117" s="211"/>
      <c r="B117" s="212"/>
      <c r="C117" s="213" t="s">
        <v>190</v>
      </c>
      <c r="D117" s="212"/>
      <c r="E117" s="214"/>
      <c r="F117" s="86"/>
      <c r="G117" s="86"/>
      <c r="H117" s="86"/>
      <c r="I117" s="211"/>
      <c r="J117" s="211"/>
      <c r="K117" s="315"/>
      <c r="L117" s="195">
        <f>L110+L93+L59+L27+L19</f>
        <v>188</v>
      </c>
      <c r="M117" s="195">
        <f>M110+M93+M59+M27+M19</f>
        <v>188</v>
      </c>
      <c r="N117" s="12">
        <f>L117+M117</f>
        <v>376</v>
      </c>
    </row>
    <row r="118" spans="1:15" x14ac:dyDescent="0.2">
      <c r="A118" s="216"/>
      <c r="B118" s="217"/>
      <c r="C118" s="218" t="s">
        <v>191</v>
      </c>
      <c r="D118" s="217"/>
      <c r="E118" s="219"/>
      <c r="F118" s="86"/>
      <c r="G118" s="86"/>
      <c r="H118" s="86"/>
      <c r="I118" s="216"/>
      <c r="J118" s="216"/>
      <c r="K118" s="315"/>
      <c r="L118" s="215">
        <f>EAs!F71</f>
        <v>193</v>
      </c>
      <c r="M118" s="215">
        <f>EAs!G71</f>
        <v>178</v>
      </c>
      <c r="N118" s="12">
        <f>L118+M118</f>
        <v>371</v>
      </c>
    </row>
    <row r="119" spans="1:15" x14ac:dyDescent="0.2">
      <c r="B119"/>
      <c r="D119" s="18"/>
      <c r="E119" s="25"/>
      <c r="I119" s="12" t="s">
        <v>350</v>
      </c>
      <c r="J119" s="12"/>
      <c r="K119" s="315"/>
      <c r="L119" s="12"/>
    </row>
    <row r="120" spans="1:15" s="152" customFormat="1" ht="15.75" x14ac:dyDescent="0.25">
      <c r="A120" s="146" t="s">
        <v>106</v>
      </c>
      <c r="B120" s="147"/>
      <c r="C120" s="148"/>
      <c r="D120" s="149"/>
      <c r="E120" s="150">
        <f>E19+E28+E43+E55+E65+E92+E109+E115+E30+E73</f>
        <v>21486.799999999999</v>
      </c>
      <c r="F120" s="410"/>
      <c r="G120" s="410"/>
      <c r="H120" s="410"/>
      <c r="I120" s="327">
        <f>E120*DECKBLATT!D14+E120</f>
        <v>23635.48</v>
      </c>
      <c r="J120" s="296"/>
      <c r="K120" s="315"/>
      <c r="L120" s="151"/>
      <c r="M120" s="151"/>
      <c r="N120" s="151"/>
      <c r="O120" s="151"/>
    </row>
    <row r="121" spans="1:15" x14ac:dyDescent="0.2">
      <c r="K121" s="315"/>
    </row>
    <row r="122" spans="1:15" x14ac:dyDescent="0.2">
      <c r="K122" s="315"/>
    </row>
    <row r="123" spans="1:15" x14ac:dyDescent="0.2">
      <c r="A123" s="104" t="s">
        <v>84</v>
      </c>
      <c r="B123" s="8"/>
      <c r="C123" s="2"/>
      <c r="D123" s="74"/>
      <c r="E123" s="117"/>
      <c r="F123" s="12" t="s">
        <v>383</v>
      </c>
      <c r="G123" s="12" t="s">
        <v>384</v>
      </c>
      <c r="H123" s="12" t="s">
        <v>385</v>
      </c>
      <c r="I123" s="8" t="s">
        <v>99</v>
      </c>
      <c r="J123" s="12"/>
      <c r="K123" s="315"/>
    </row>
    <row r="124" spans="1:15" x14ac:dyDescent="0.2">
      <c r="A124" s="51" t="s">
        <v>88</v>
      </c>
      <c r="B124" s="195">
        <f>EAs!B68</f>
        <v>0</v>
      </c>
      <c r="C124" s="2" t="s">
        <v>12</v>
      </c>
      <c r="D124" s="243">
        <v>500</v>
      </c>
      <c r="E124" s="119">
        <f t="shared" ref="E124:E130" si="11">B124*D124</f>
        <v>0</v>
      </c>
      <c r="F124" s="392"/>
      <c r="G124" s="392"/>
      <c r="H124" s="392"/>
      <c r="I124" s="8" t="s">
        <v>289</v>
      </c>
      <c r="J124" s="12"/>
      <c r="K124" s="315" t="e">
        <f>MATCH(I124,Kaufteile!$A$2:$A$1001,0)</f>
        <v>#N/A</v>
      </c>
    </row>
    <row r="125" spans="1:15" hidden="1" x14ac:dyDescent="0.2">
      <c r="A125" s="246" t="s">
        <v>163</v>
      </c>
      <c r="B125" s="245">
        <v>0</v>
      </c>
      <c r="C125" s="246" t="s">
        <v>12</v>
      </c>
      <c r="D125" s="273">
        <v>500</v>
      </c>
      <c r="E125" s="274">
        <f t="shared" si="11"/>
        <v>0</v>
      </c>
      <c r="F125" s="411"/>
      <c r="G125" s="411"/>
      <c r="H125" s="411"/>
      <c r="I125" s="245"/>
      <c r="J125" s="319"/>
      <c r="K125" s="315" t="e">
        <f>MATCH(I125,Kaufteile!$A$2:$A$1001,0)</f>
        <v>#N/A</v>
      </c>
    </row>
    <row r="126" spans="1:15" hidden="1" x14ac:dyDescent="0.2">
      <c r="A126" s="246" t="s">
        <v>153</v>
      </c>
      <c r="B126" s="245">
        <v>0</v>
      </c>
      <c r="C126" s="246" t="s">
        <v>12</v>
      </c>
      <c r="D126" s="273">
        <v>400</v>
      </c>
      <c r="E126" s="274">
        <f t="shared" si="11"/>
        <v>0</v>
      </c>
      <c r="F126" s="411"/>
      <c r="G126" s="411"/>
      <c r="H126" s="411"/>
      <c r="I126" s="245"/>
      <c r="J126" s="319"/>
      <c r="K126" s="315" t="e">
        <f>MATCH(I126,Kaufteile!$A$2:$A$1001,0)</f>
        <v>#N/A</v>
      </c>
    </row>
    <row r="127" spans="1:15" hidden="1" x14ac:dyDescent="0.2">
      <c r="A127" s="246" t="s">
        <v>144</v>
      </c>
      <c r="B127" s="245">
        <v>0</v>
      </c>
      <c r="C127" s="246" t="s">
        <v>12</v>
      </c>
      <c r="D127" s="273">
        <v>367</v>
      </c>
      <c r="E127" s="274">
        <f t="shared" si="11"/>
        <v>0</v>
      </c>
      <c r="F127" s="411"/>
      <c r="G127" s="411"/>
      <c r="H127" s="411"/>
      <c r="I127" s="245"/>
      <c r="J127" s="319"/>
      <c r="K127" s="315" t="e">
        <f>MATCH(I127,Kaufteile!$A$2:$A$1001,0)</f>
        <v>#N/A</v>
      </c>
    </row>
    <row r="128" spans="1:15" hidden="1" x14ac:dyDescent="0.2">
      <c r="A128" s="246" t="s">
        <v>146</v>
      </c>
      <c r="B128" s="245">
        <v>0</v>
      </c>
      <c r="C128" s="246" t="s">
        <v>12</v>
      </c>
      <c r="D128" s="273">
        <v>759</v>
      </c>
      <c r="E128" s="274">
        <f t="shared" si="11"/>
        <v>0</v>
      </c>
      <c r="F128" s="411"/>
      <c r="G128" s="411"/>
      <c r="H128" s="411"/>
      <c r="I128" s="245"/>
      <c r="J128" s="319"/>
      <c r="K128" s="315" t="e">
        <f>MATCH(I128,Kaufteile!$A$2:$A$1001,0)</f>
        <v>#N/A</v>
      </c>
    </row>
    <row r="129" spans="1:12" hidden="1" x14ac:dyDescent="0.2">
      <c r="A129" s="246" t="s">
        <v>145</v>
      </c>
      <c r="B129" s="245">
        <v>0</v>
      </c>
      <c r="C129" s="246" t="s">
        <v>12</v>
      </c>
      <c r="D129" s="273">
        <v>1532</v>
      </c>
      <c r="E129" s="274">
        <f t="shared" si="11"/>
        <v>0</v>
      </c>
      <c r="F129" s="411"/>
      <c r="G129" s="411"/>
      <c r="H129" s="411"/>
      <c r="I129" s="245"/>
      <c r="J129" s="319"/>
      <c r="K129" s="315" t="e">
        <f>MATCH(I129,Kaufteile!$A$2:$A$1001,0)</f>
        <v>#N/A</v>
      </c>
    </row>
    <row r="130" spans="1:12" x14ac:dyDescent="0.2">
      <c r="A130" s="51" t="s">
        <v>357</v>
      </c>
      <c r="B130" s="8">
        <v>0</v>
      </c>
      <c r="C130" s="2" t="s">
        <v>12</v>
      </c>
      <c r="D130" s="74">
        <v>1000</v>
      </c>
      <c r="E130" s="119">
        <f t="shared" si="11"/>
        <v>0</v>
      </c>
      <c r="F130" s="392"/>
      <c r="G130" s="392"/>
      <c r="H130" s="392"/>
      <c r="I130" s="245"/>
      <c r="J130" s="319"/>
      <c r="K130" s="315" t="e">
        <f>MATCH(I130,Kaufteile!$A$2:$A$1001,0)</f>
        <v>#N/A</v>
      </c>
    </row>
    <row r="131" spans="1:12" ht="13.5" thickBot="1" x14ac:dyDescent="0.25">
      <c r="A131" s="51"/>
      <c r="B131" s="8"/>
      <c r="C131" s="2"/>
      <c r="D131" s="74"/>
      <c r="E131" s="117"/>
      <c r="F131" s="392"/>
      <c r="G131" s="392"/>
      <c r="H131" s="392"/>
      <c r="I131" s="8"/>
      <c r="J131" s="12"/>
      <c r="K131" s="315" t="e">
        <f>MATCH(I131,Kaufteile!$A$2:$A$1001,0)</f>
        <v>#N/A</v>
      </c>
    </row>
    <row r="132" spans="1:12" ht="13.5" thickBot="1" x14ac:dyDescent="0.25">
      <c r="A132" s="51" t="s">
        <v>150</v>
      </c>
      <c r="B132" s="53">
        <f>EAs!B31</f>
        <v>94</v>
      </c>
      <c r="C132" s="2" t="s">
        <v>12</v>
      </c>
      <c r="D132" s="256" cm="1">
        <f t="array" ref="D132">INDEX(Kaufteile!$A$2:$C$968,K132,3)</f>
        <v>55</v>
      </c>
      <c r="E132" s="119">
        <f t="shared" ref="E132:E153" si="12">B132*D132</f>
        <v>5170</v>
      </c>
      <c r="F132" s="392" t="s">
        <v>387</v>
      </c>
      <c r="G132" s="392"/>
      <c r="H132" s="392"/>
      <c r="I132" s="8">
        <v>721000041</v>
      </c>
      <c r="J132" s="333">
        <v>45210</v>
      </c>
      <c r="K132" s="315">
        <f>MATCH(I132,Kaufteile!$A$2:$A$1001,0)</f>
        <v>41</v>
      </c>
    </row>
    <row r="133" spans="1:12" ht="13.5" thickBot="1" x14ac:dyDescent="0.25">
      <c r="A133" s="51" t="s">
        <v>388</v>
      </c>
      <c r="B133" s="53">
        <f>B132</f>
        <v>94</v>
      </c>
      <c r="C133" s="2" t="s">
        <v>12</v>
      </c>
      <c r="D133" s="256" cm="1">
        <f t="array" ref="D133">INDEX(Kaufteile!$A$2:$C$968,K133,3)</f>
        <v>10.33</v>
      </c>
      <c r="E133" s="119">
        <f t="shared" si="12"/>
        <v>971.02</v>
      </c>
      <c r="F133" s="392" t="s">
        <v>387</v>
      </c>
      <c r="G133" s="392"/>
      <c r="H133" s="392"/>
      <c r="I133" s="8">
        <v>610554001</v>
      </c>
      <c r="J133" s="333">
        <v>45247</v>
      </c>
      <c r="K133" s="315">
        <f>MATCH(I133,Kaufteile!$A$2:$A$1001,0)</f>
        <v>79</v>
      </c>
    </row>
    <row r="134" spans="1:12" ht="13.5" thickBot="1" x14ac:dyDescent="0.25">
      <c r="A134" s="51" t="s">
        <v>290</v>
      </c>
      <c r="B134" s="195">
        <f>EAs!B43</f>
        <v>0</v>
      </c>
      <c r="C134" s="2" t="s">
        <v>12</v>
      </c>
      <c r="D134" s="256" cm="1">
        <f t="array" ref="D134">INDEX(Kaufteile!$A$2:$C$968,K134,3)</f>
        <v>110</v>
      </c>
      <c r="E134" s="119">
        <f t="shared" si="12"/>
        <v>0</v>
      </c>
      <c r="F134" s="392"/>
      <c r="G134" s="392" t="s">
        <v>387</v>
      </c>
      <c r="H134" s="392"/>
      <c r="I134" s="8">
        <v>400001766</v>
      </c>
      <c r="J134" s="333">
        <v>45210</v>
      </c>
      <c r="K134" s="315">
        <f>MATCH(I134,Kaufteile!$A$2:$A$1001,0)</f>
        <v>1</v>
      </c>
      <c r="L134" t="s">
        <v>291</v>
      </c>
    </row>
    <row r="135" spans="1:12" ht="13.5" thickBot="1" x14ac:dyDescent="0.25">
      <c r="A135" s="51" t="s">
        <v>292</v>
      </c>
      <c r="B135" s="8"/>
      <c r="C135" s="2" t="s">
        <v>12</v>
      </c>
      <c r="D135" s="256" cm="1">
        <f t="array" ref="D135">INDEX(Kaufteile!$A$2:$C$968,K135,3)</f>
        <v>78</v>
      </c>
      <c r="E135" s="119"/>
      <c r="F135" s="392"/>
      <c r="G135" s="392"/>
      <c r="H135" s="392"/>
      <c r="I135" s="8">
        <v>400101134</v>
      </c>
      <c r="J135" s="12"/>
      <c r="K135" s="315">
        <f>MATCH(I135,Kaufteile!$A$2:$A$1001,0)</f>
        <v>2</v>
      </c>
      <c r="L135" t="s">
        <v>293</v>
      </c>
    </row>
    <row r="136" spans="1:12" ht="13.5" thickBot="1" x14ac:dyDescent="0.25">
      <c r="A136" s="51" t="s">
        <v>294</v>
      </c>
      <c r="B136" s="8"/>
      <c r="C136" s="2" t="s">
        <v>12</v>
      </c>
      <c r="D136" s="256" cm="1">
        <f t="array" ref="D136">INDEX(Kaufteile!$A$2:$C$968,K136,3)</f>
        <v>472</v>
      </c>
      <c r="E136" s="119"/>
      <c r="F136" s="392"/>
      <c r="G136" s="392"/>
      <c r="H136" s="392"/>
      <c r="I136" s="8">
        <v>825304047</v>
      </c>
      <c r="J136" s="12"/>
      <c r="K136" s="315">
        <f>MATCH(I136,Kaufteile!$A$2:$A$1001,0)</f>
        <v>65</v>
      </c>
    </row>
    <row r="137" spans="1:12" x14ac:dyDescent="0.2">
      <c r="A137" s="51" t="s">
        <v>295</v>
      </c>
      <c r="B137" s="8"/>
      <c r="C137" s="2" t="s">
        <v>12</v>
      </c>
      <c r="D137" s="256" cm="1">
        <f t="array" ref="D137">INDEX(Kaufteile!$A$2:$C$968,K137,3)</f>
        <v>63</v>
      </c>
      <c r="E137" s="119"/>
      <c r="F137" s="392"/>
      <c r="G137" s="392"/>
      <c r="H137" s="392"/>
      <c r="I137" s="8">
        <v>827072103</v>
      </c>
      <c r="J137" s="12"/>
      <c r="K137" s="315">
        <f>MATCH(I137,Kaufteile!$A$2:$A$1001,0)</f>
        <v>68</v>
      </c>
      <c r="L137" t="s">
        <v>293</v>
      </c>
    </row>
    <row r="138" spans="1:12" x14ac:dyDescent="0.2">
      <c r="A138" s="51"/>
      <c r="B138" s="8"/>
      <c r="C138" s="2"/>
      <c r="D138" s="74"/>
      <c r="E138" s="117"/>
      <c r="F138" s="392"/>
      <c r="G138" s="392"/>
      <c r="H138" s="392"/>
      <c r="I138" s="8"/>
      <c r="J138" s="12"/>
      <c r="K138" s="315" t="e">
        <f>MATCH(I138,Kaufteile!$A$2:$A$1001,0)</f>
        <v>#N/A</v>
      </c>
    </row>
    <row r="139" spans="1:12" ht="13.5" thickBot="1" x14ac:dyDescent="0.25">
      <c r="A139" s="51" t="s">
        <v>148</v>
      </c>
      <c r="B139" s="53">
        <f>EAs!B32</f>
        <v>0</v>
      </c>
      <c r="C139" s="2" t="s">
        <v>12</v>
      </c>
      <c r="D139" s="74">
        <v>110</v>
      </c>
      <c r="E139" s="119">
        <f t="shared" si="12"/>
        <v>0</v>
      </c>
      <c r="F139" s="392"/>
      <c r="G139" s="392"/>
      <c r="H139" s="392"/>
      <c r="I139" s="8"/>
      <c r="J139" s="12"/>
      <c r="K139" s="315" t="e">
        <f>MATCH(I139,Kaufteile!$A$2:$A$1001,0)</f>
        <v>#N/A</v>
      </c>
    </row>
    <row r="140" spans="1:12" x14ac:dyDescent="0.2">
      <c r="A140" s="9" t="str">
        <f>EAs!A33</f>
        <v>Stauklappe induktiv</v>
      </c>
      <c r="B140" s="53">
        <f>EAs!B33</f>
        <v>0</v>
      </c>
      <c r="C140" s="2" t="s">
        <v>12</v>
      </c>
      <c r="D140" s="256" cm="1">
        <f t="array" ref="D140">INDEX(Kaufteile!$A$2:$C$968,K140,3)</f>
        <v>61</v>
      </c>
      <c r="E140" s="119">
        <f t="shared" si="12"/>
        <v>0</v>
      </c>
      <c r="F140" s="392"/>
      <c r="G140" s="392"/>
      <c r="H140" s="392"/>
      <c r="I140" s="8">
        <v>827072016</v>
      </c>
      <c r="J140" s="12"/>
      <c r="K140" s="315">
        <f>MATCH(I140,Kaufteile!$A$2:$A$1001,0)</f>
        <v>66</v>
      </c>
    </row>
    <row r="141" spans="1:12" x14ac:dyDescent="0.2">
      <c r="A141" s="9" t="s">
        <v>157</v>
      </c>
      <c r="B141" s="53">
        <f>EAs!B35</f>
        <v>0</v>
      </c>
      <c r="C141" s="2" t="s">
        <v>12</v>
      </c>
      <c r="D141" s="74">
        <v>120</v>
      </c>
      <c r="E141" s="119">
        <f t="shared" si="12"/>
        <v>0</v>
      </c>
      <c r="F141" s="392"/>
      <c r="G141" s="392"/>
      <c r="H141" s="392"/>
      <c r="I141" s="8"/>
      <c r="J141" s="12"/>
      <c r="K141" s="315" t="e">
        <f>MATCH(I141,Kaufteile!$A$2:$A$1001,0)</f>
        <v>#N/A</v>
      </c>
    </row>
    <row r="142" spans="1:12" x14ac:dyDescent="0.2">
      <c r="A142" s="51" t="str">
        <f>EAs!A34</f>
        <v>Sensor induktiv</v>
      </c>
      <c r="B142" s="53">
        <f>EAs!B34</f>
        <v>0</v>
      </c>
      <c r="C142" s="2" t="s">
        <v>12</v>
      </c>
      <c r="D142" s="74">
        <v>30</v>
      </c>
      <c r="E142" s="119">
        <f t="shared" si="12"/>
        <v>0</v>
      </c>
      <c r="F142" s="392"/>
      <c r="G142" s="392"/>
      <c r="H142" s="392"/>
      <c r="I142" s="8"/>
      <c r="J142" s="12"/>
      <c r="K142" s="315" t="e">
        <f>MATCH(I142,Kaufteile!$A$2:$A$1001,0)</f>
        <v>#N/A</v>
      </c>
    </row>
    <row r="143" spans="1:12" x14ac:dyDescent="0.2">
      <c r="A143" s="51" t="str">
        <f>EAs!A38</f>
        <v>Reissleinen-Not Aus-Schalter</v>
      </c>
      <c r="B143" s="53">
        <f>EAs!B38</f>
        <v>0</v>
      </c>
      <c r="C143" s="2" t="s">
        <v>12</v>
      </c>
      <c r="D143" s="74">
        <v>200</v>
      </c>
      <c r="E143" s="119">
        <f t="shared" si="12"/>
        <v>0</v>
      </c>
      <c r="F143" s="392"/>
      <c r="G143" s="392"/>
      <c r="H143" s="392"/>
      <c r="I143" s="8"/>
      <c r="J143" s="12"/>
      <c r="K143" s="315" t="e">
        <f>MATCH(I143,Kaufteile!$A$2:$A$1001,0)</f>
        <v>#N/A</v>
      </c>
    </row>
    <row r="144" spans="1:12" x14ac:dyDescent="0.2">
      <c r="A144" s="51" t="s">
        <v>215</v>
      </c>
      <c r="B144" s="53">
        <f>EAs!B39</f>
        <v>0</v>
      </c>
      <c r="C144" s="51" t="s">
        <v>12</v>
      </c>
      <c r="D144" s="74">
        <v>80</v>
      </c>
      <c r="E144" s="119">
        <f t="shared" si="12"/>
        <v>0</v>
      </c>
      <c r="F144" s="392"/>
      <c r="G144" s="392"/>
      <c r="H144" s="392"/>
      <c r="I144" s="8"/>
      <c r="J144" s="12"/>
      <c r="K144" s="315" t="e">
        <f>MATCH(I144,Kaufteile!$A$2:$A$1001,0)</f>
        <v>#N/A</v>
      </c>
    </row>
    <row r="145" spans="1:11" x14ac:dyDescent="0.2">
      <c r="A145" s="51" t="str">
        <f>EAs!A36</f>
        <v>Sensor Taschensynchronisation</v>
      </c>
      <c r="B145" s="53">
        <f>EAs!B36</f>
        <v>0</v>
      </c>
      <c r="C145" s="2" t="s">
        <v>12</v>
      </c>
      <c r="D145" s="74">
        <v>55</v>
      </c>
      <c r="E145" s="119">
        <f t="shared" si="12"/>
        <v>0</v>
      </c>
      <c r="F145" s="392"/>
      <c r="G145" s="392"/>
      <c r="H145" s="392"/>
      <c r="I145" s="8"/>
      <c r="J145" s="12"/>
      <c r="K145" s="315" t="e">
        <f>MATCH(I145,Kaufteile!$A$2:$A$1001,0)</f>
        <v>#N/A</v>
      </c>
    </row>
    <row r="146" spans="1:11" x14ac:dyDescent="0.2">
      <c r="A146" s="51" t="str">
        <f>EAs!A37</f>
        <v>Sensor optisch Kettenverfolg. (alle 2 Abwürfe)</v>
      </c>
      <c r="B146" s="53">
        <f>EAs!B37</f>
        <v>0</v>
      </c>
      <c r="C146" s="2" t="s">
        <v>12</v>
      </c>
      <c r="D146" s="74">
        <v>55</v>
      </c>
      <c r="E146" s="119">
        <f>B146*D146</f>
        <v>0</v>
      </c>
      <c r="F146" s="392"/>
      <c r="G146" s="392"/>
      <c r="H146" s="392"/>
      <c r="I146" s="8"/>
      <c r="J146" s="12"/>
      <c r="K146" s="315" t="e">
        <f>MATCH(I146,Kaufteile!$A$2:$A$1001,0)</f>
        <v>#N/A</v>
      </c>
    </row>
    <row r="147" spans="1:11" ht="13.5" thickBot="1" x14ac:dyDescent="0.25">
      <c r="A147" s="51" t="s">
        <v>143</v>
      </c>
      <c r="B147" s="53">
        <f>EAs!B40</f>
        <v>0</v>
      </c>
      <c r="C147" s="2" t="s">
        <v>12</v>
      </c>
      <c r="D147" s="74">
        <v>55</v>
      </c>
      <c r="E147" s="119">
        <f t="shared" si="12"/>
        <v>0</v>
      </c>
      <c r="F147" s="392"/>
      <c r="G147" s="392"/>
      <c r="H147" s="392"/>
      <c r="I147" s="8"/>
      <c r="J147" s="12"/>
      <c r="K147" s="315" t="e">
        <f>MATCH(I147,Kaufteile!$A$2:$A$1001,0)</f>
        <v>#N/A</v>
      </c>
    </row>
    <row r="148" spans="1:11" x14ac:dyDescent="0.2">
      <c r="A148" s="51" t="str">
        <f>EAs!A42</f>
        <v>Kettenbruchüberwachung</v>
      </c>
      <c r="B148" s="53">
        <f>EAs!F42</f>
        <v>0</v>
      </c>
      <c r="C148" s="2" t="s">
        <v>12</v>
      </c>
      <c r="D148" s="256" cm="1">
        <f t="array" ref="D148">INDEX(Kaufteile!$A$2:$C$968,K148,3)</f>
        <v>65</v>
      </c>
      <c r="E148" s="119">
        <f>B148*D148</f>
        <v>0</v>
      </c>
      <c r="F148" s="392" t="s">
        <v>386</v>
      </c>
      <c r="G148" s="392"/>
      <c r="H148" s="392"/>
      <c r="I148" s="8">
        <v>400101729</v>
      </c>
      <c r="J148" s="333">
        <v>45247</v>
      </c>
      <c r="K148" s="315">
        <f>MATCH(I148,Kaufteile!$A$2:$A$1001,0)</f>
        <v>78</v>
      </c>
    </row>
    <row r="149" spans="1:11" x14ac:dyDescent="0.2">
      <c r="A149" s="51" t="s">
        <v>219</v>
      </c>
      <c r="B149" s="53">
        <f>EAs!B45</f>
        <v>0</v>
      </c>
      <c r="C149" s="2" t="s">
        <v>12</v>
      </c>
      <c r="D149" s="74">
        <v>45</v>
      </c>
      <c r="E149" s="119">
        <f>B149*D149</f>
        <v>0</v>
      </c>
      <c r="F149" s="392"/>
      <c r="G149" s="392"/>
      <c r="H149" s="392"/>
      <c r="I149" s="8"/>
      <c r="J149" s="12"/>
      <c r="K149" s="315" t="e">
        <f>MATCH(I149,Kaufteile!$A$2:$A$1001,0)</f>
        <v>#N/A</v>
      </c>
    </row>
    <row r="150" spans="1:11" x14ac:dyDescent="0.2">
      <c r="A150" s="51" t="s">
        <v>216</v>
      </c>
      <c r="B150" s="53">
        <f>EAs!B46</f>
        <v>0</v>
      </c>
      <c r="C150" s="2" t="s">
        <v>12</v>
      </c>
      <c r="D150" s="74">
        <v>35</v>
      </c>
      <c r="E150" s="119">
        <f>B150*D150</f>
        <v>0</v>
      </c>
      <c r="F150" s="392"/>
      <c r="G150" s="392"/>
      <c r="H150" s="392"/>
      <c r="I150" s="8"/>
      <c r="J150" s="12"/>
      <c r="K150" s="315" t="e">
        <f>MATCH(I150,Kaufteile!$A$2:$A$1001,0)</f>
        <v>#N/A</v>
      </c>
    </row>
    <row r="151" spans="1:11" x14ac:dyDescent="0.2">
      <c r="A151" s="51" t="s">
        <v>217</v>
      </c>
      <c r="B151" s="53">
        <f>EAs!B47</f>
        <v>0</v>
      </c>
      <c r="C151" s="2" t="s">
        <v>12</v>
      </c>
      <c r="D151" s="74">
        <v>40</v>
      </c>
      <c r="E151" s="119">
        <f>B151*D151</f>
        <v>0</v>
      </c>
      <c r="F151" s="392"/>
      <c r="G151" s="392"/>
      <c r="H151" s="392"/>
      <c r="I151" s="8"/>
      <c r="J151" s="12"/>
      <c r="K151" s="315" t="e">
        <f>MATCH(I151,Kaufteile!$A$2:$A$1001,0)</f>
        <v>#N/A</v>
      </c>
    </row>
    <row r="152" spans="1:11" ht="13.5" thickBot="1" x14ac:dyDescent="0.25">
      <c r="A152" s="51" t="s">
        <v>218</v>
      </c>
      <c r="B152" s="53">
        <f>EAs!B48</f>
        <v>0</v>
      </c>
      <c r="C152" s="2" t="s">
        <v>12</v>
      </c>
      <c r="D152" s="74">
        <v>80</v>
      </c>
      <c r="E152" s="119">
        <f>B152*D152</f>
        <v>0</v>
      </c>
      <c r="F152" s="392"/>
      <c r="G152" s="392"/>
      <c r="H152" s="392"/>
      <c r="I152" s="8"/>
      <c r="J152" s="12"/>
      <c r="K152" s="315" t="e">
        <f>MATCH(I152,Kaufteile!$A$2:$A$1001,0)</f>
        <v>#N/A</v>
      </c>
    </row>
    <row r="153" spans="1:11" x14ac:dyDescent="0.2">
      <c r="A153" s="2" t="s">
        <v>33</v>
      </c>
      <c r="B153" s="53">
        <f>SUM(B132:B152)</f>
        <v>188</v>
      </c>
      <c r="C153" s="2" t="s">
        <v>12</v>
      </c>
      <c r="D153" s="256" cm="1">
        <f t="array" ref="D153">INDEX(Kaufteile!$A$2:$C$968,K153,3)</f>
        <v>25</v>
      </c>
      <c r="E153" s="119">
        <f t="shared" si="12"/>
        <v>4700</v>
      </c>
      <c r="F153" s="392"/>
      <c r="G153" s="392"/>
      <c r="H153" s="392"/>
      <c r="I153" s="8" t="s">
        <v>301</v>
      </c>
      <c r="J153" s="12"/>
      <c r="K153" s="315">
        <f>MATCH(I153,Kaufteile!$A$2:$A$1001,0)</f>
        <v>70</v>
      </c>
    </row>
    <row r="154" spans="1:11" ht="13.5" thickBot="1" x14ac:dyDescent="0.25">
      <c r="A154" s="1"/>
      <c r="B154" s="8"/>
      <c r="C154" s="2"/>
      <c r="D154" s="74"/>
      <c r="E154" s="117"/>
      <c r="F154" s="392"/>
      <c r="G154" s="392"/>
      <c r="H154" s="392"/>
      <c r="I154" s="8"/>
      <c r="J154" s="12"/>
      <c r="K154" s="315" t="e">
        <f>MATCH(I154,Kaufteile!$A$2:$A$1001,0)</f>
        <v>#N/A</v>
      </c>
    </row>
    <row r="155" spans="1:11" x14ac:dyDescent="0.2">
      <c r="A155" s="203" t="s">
        <v>323</v>
      </c>
      <c r="B155" s="8">
        <v>3</v>
      </c>
      <c r="C155" s="2" t="s">
        <v>12</v>
      </c>
      <c r="D155" s="256" cm="1">
        <f t="array" ref="D155">INDEX(Kaufteile!$A$2:$C$968,K155,3)</f>
        <v>386</v>
      </c>
      <c r="E155" s="119">
        <f t="shared" ref="E155:E169" si="13">B155*D155</f>
        <v>1158</v>
      </c>
      <c r="F155" s="392"/>
      <c r="G155" s="392"/>
      <c r="H155" s="392"/>
      <c r="I155" s="8">
        <v>721000040</v>
      </c>
      <c r="J155" s="333">
        <v>45245</v>
      </c>
      <c r="K155" s="315">
        <f>MATCH(I155,Kaufteile!$A$2:$A$1001,0)</f>
        <v>40</v>
      </c>
    </row>
    <row r="156" spans="1:11" ht="13.5" thickBot="1" x14ac:dyDescent="0.25">
      <c r="A156" s="203" t="s">
        <v>324</v>
      </c>
      <c r="B156" s="195">
        <f>B155</f>
        <v>3</v>
      </c>
      <c r="C156" s="2" t="s">
        <v>12</v>
      </c>
      <c r="D156" s="74">
        <v>60</v>
      </c>
      <c r="E156" s="119">
        <f t="shared" si="13"/>
        <v>180</v>
      </c>
      <c r="F156" s="392"/>
      <c r="G156" s="392"/>
      <c r="H156" s="392"/>
      <c r="I156" s="8"/>
      <c r="J156" s="12"/>
      <c r="K156" s="315" t="e">
        <f>MATCH(I156,Kaufteile!$A$2:$A$1001,0)</f>
        <v>#N/A</v>
      </c>
    </row>
    <row r="157" spans="1:11" ht="13.5" thickBot="1" x14ac:dyDescent="0.25">
      <c r="A157" s="51" t="s">
        <v>183</v>
      </c>
      <c r="B157" s="53">
        <f>EAs!B61</f>
        <v>3</v>
      </c>
      <c r="C157" s="2" t="s">
        <v>12</v>
      </c>
      <c r="D157" s="256" cm="1">
        <f t="array" ref="D157">INDEX(Kaufteile!$A$2:$C$968,K157,3)</f>
        <v>72</v>
      </c>
      <c r="E157" s="119">
        <f t="shared" si="13"/>
        <v>216</v>
      </c>
      <c r="F157" s="392"/>
      <c r="G157" s="392"/>
      <c r="H157" s="392"/>
      <c r="I157" s="320">
        <v>790000006</v>
      </c>
      <c r="J157" s="321"/>
      <c r="K157" s="315">
        <f>MATCH(I157,Kaufteile!$A$2:$A$1001,0)</f>
        <v>47</v>
      </c>
    </row>
    <row r="158" spans="1:11" x14ac:dyDescent="0.2">
      <c r="A158" s="2" t="s">
        <v>104</v>
      </c>
      <c r="B158" s="195">
        <f>EAs!B51</f>
        <v>0</v>
      </c>
      <c r="C158" s="2" t="s">
        <v>12</v>
      </c>
      <c r="D158" s="256" cm="1">
        <f t="array" ref="D158">INDEX(Kaufteile!$A$2:$C$968,K158,3)</f>
        <v>1000</v>
      </c>
      <c r="E158" s="119">
        <f t="shared" si="13"/>
        <v>0</v>
      </c>
      <c r="F158" s="392"/>
      <c r="G158" s="392"/>
      <c r="H158" s="392"/>
      <c r="I158" s="8">
        <v>827072101</v>
      </c>
      <c r="J158" s="12"/>
      <c r="K158" s="315">
        <f>MATCH(I158,Kaufteile!$A$2:$A$1001,0)</f>
        <v>67</v>
      </c>
    </row>
    <row r="159" spans="1:11" ht="13.5" thickBot="1" x14ac:dyDescent="0.25">
      <c r="A159" s="51" t="s">
        <v>236</v>
      </c>
      <c r="B159" s="8">
        <v>0</v>
      </c>
      <c r="C159" s="2" t="s">
        <v>12</v>
      </c>
      <c r="D159" s="74">
        <v>1200</v>
      </c>
      <c r="E159" s="119">
        <f t="shared" si="13"/>
        <v>0</v>
      </c>
      <c r="F159" s="392"/>
      <c r="G159" s="392"/>
      <c r="H159" s="392"/>
      <c r="I159" s="8"/>
      <c r="J159" s="12"/>
      <c r="K159" s="315" t="e">
        <f>MATCH(I159,Kaufteile!$A$2:$A$1001,0)</f>
        <v>#N/A</v>
      </c>
    </row>
    <row r="160" spans="1:11" x14ac:dyDescent="0.2">
      <c r="A160" s="51" t="s">
        <v>194</v>
      </c>
      <c r="B160" s="8">
        <v>0</v>
      </c>
      <c r="C160" s="2" t="s">
        <v>12</v>
      </c>
      <c r="D160" s="256" cm="1">
        <f t="array" ref="D160">INDEX(Kaufteile!$A$2:$C$968,K160,3)</f>
        <v>1600</v>
      </c>
      <c r="E160" s="119">
        <f t="shared" si="13"/>
        <v>0</v>
      </c>
      <c r="F160" s="392"/>
      <c r="G160" s="392"/>
      <c r="H160" s="392"/>
      <c r="I160" s="8" t="s">
        <v>114</v>
      </c>
      <c r="J160" s="12"/>
      <c r="K160" s="315">
        <f>MATCH(I160,Kaufteile!$A$2:$A$1001,0)</f>
        <v>74</v>
      </c>
    </row>
    <row r="161" spans="1:11" x14ac:dyDescent="0.2">
      <c r="A161" s="51" t="s">
        <v>162</v>
      </c>
      <c r="B161" s="8">
        <v>0</v>
      </c>
      <c r="C161" s="51" t="s">
        <v>12</v>
      </c>
      <c r="D161" s="74">
        <v>1000</v>
      </c>
      <c r="E161" s="119">
        <f t="shared" si="13"/>
        <v>0</v>
      </c>
      <c r="F161" s="392"/>
      <c r="G161" s="392"/>
      <c r="H161" s="392"/>
      <c r="I161" s="8"/>
      <c r="J161" s="12"/>
      <c r="K161" s="315" t="e">
        <f>MATCH(I161,Kaufteile!$A$2:$A$1001,0)</f>
        <v>#N/A</v>
      </c>
    </row>
    <row r="162" spans="1:11" x14ac:dyDescent="0.2">
      <c r="A162" s="51" t="s">
        <v>325</v>
      </c>
      <c r="B162" s="8">
        <v>0</v>
      </c>
      <c r="C162" s="51" t="s">
        <v>12</v>
      </c>
      <c r="D162" s="74">
        <v>150</v>
      </c>
      <c r="E162" s="119">
        <f t="shared" si="13"/>
        <v>0</v>
      </c>
      <c r="F162" s="392"/>
      <c r="G162" s="392"/>
      <c r="H162" s="392"/>
      <c r="I162" s="8"/>
      <c r="J162" s="12"/>
      <c r="K162" s="315" t="e">
        <f>MATCH(I162,Kaufteile!$A$2:$A$1001,0)</f>
        <v>#N/A</v>
      </c>
    </row>
    <row r="163" spans="1:11" x14ac:dyDescent="0.2">
      <c r="A163" s="2" t="s">
        <v>151</v>
      </c>
      <c r="B163" s="8">
        <v>0</v>
      </c>
      <c r="C163" s="2" t="s">
        <v>12</v>
      </c>
      <c r="D163" s="74">
        <v>1500</v>
      </c>
      <c r="E163" s="119">
        <f t="shared" si="13"/>
        <v>0</v>
      </c>
      <c r="F163" s="392"/>
      <c r="G163" s="392"/>
      <c r="H163" s="392"/>
      <c r="I163" s="8"/>
      <c r="J163" s="12"/>
      <c r="K163" s="315" t="e">
        <f>MATCH(I163,Kaufteile!$A$2:$A$1001,0)</f>
        <v>#N/A</v>
      </c>
    </row>
    <row r="164" spans="1:11" ht="13.5" thickBot="1" x14ac:dyDescent="0.25">
      <c r="A164" s="2" t="s">
        <v>171</v>
      </c>
      <c r="B164" s="286">
        <f>(B11+B12+B49+B52+B81+B124+B158)*2</f>
        <v>6</v>
      </c>
      <c r="C164" s="2" t="s">
        <v>12</v>
      </c>
      <c r="D164" s="74">
        <v>20</v>
      </c>
      <c r="E164" s="119">
        <f t="shared" si="13"/>
        <v>120</v>
      </c>
      <c r="F164" s="392"/>
      <c r="G164" s="392"/>
      <c r="H164" s="392"/>
      <c r="I164" s="8"/>
      <c r="J164" s="12"/>
      <c r="K164" s="315" t="e">
        <f>MATCH(I164,Kaufteile!$A$2:$A$1001,0)</f>
        <v>#N/A</v>
      </c>
    </row>
    <row r="165" spans="1:11" x14ac:dyDescent="0.2">
      <c r="A165" s="2" t="s">
        <v>149</v>
      </c>
      <c r="B165" s="195">
        <f>EAs!B50</f>
        <v>2</v>
      </c>
      <c r="C165" s="2" t="s">
        <v>12</v>
      </c>
      <c r="D165" s="256" cm="1">
        <f t="array" ref="D165">INDEX(Kaufteile!$A$2:$C$968,K165,3)</f>
        <v>697</v>
      </c>
      <c r="E165" s="119">
        <f t="shared" si="13"/>
        <v>1394</v>
      </c>
      <c r="F165" s="392" t="s">
        <v>387</v>
      </c>
      <c r="G165" s="392"/>
      <c r="H165" s="392"/>
      <c r="I165" s="8">
        <v>790000213</v>
      </c>
      <c r="J165" s="333">
        <v>45247</v>
      </c>
      <c r="K165" s="315">
        <f>MATCH(I165,Kaufteile!$A$2:$A$1001,0)</f>
        <v>77</v>
      </c>
    </row>
    <row r="166" spans="1:11" x14ac:dyDescent="0.2">
      <c r="A166" s="51" t="str">
        <f>EAs!A41</f>
        <v>Sicherheitsleiste</v>
      </c>
      <c r="B166" s="53">
        <f>EAs!B41</f>
        <v>0</v>
      </c>
      <c r="C166" s="51" t="s">
        <v>12</v>
      </c>
      <c r="D166" s="74">
        <v>498</v>
      </c>
      <c r="E166" s="119">
        <f t="shared" si="13"/>
        <v>0</v>
      </c>
      <c r="F166" s="392"/>
      <c r="G166" s="392"/>
      <c r="H166" s="392"/>
      <c r="I166" s="8"/>
      <c r="J166" s="12"/>
      <c r="K166" s="315" t="e">
        <f>MATCH(I166,Kaufteile!$A$2:$A$1001,0)</f>
        <v>#N/A</v>
      </c>
    </row>
    <row r="167" spans="1:11" x14ac:dyDescent="0.2">
      <c r="A167" s="51" t="s">
        <v>220</v>
      </c>
      <c r="B167" s="209">
        <v>0</v>
      </c>
      <c r="C167" s="2" t="s">
        <v>12</v>
      </c>
      <c r="D167" s="74">
        <v>3000</v>
      </c>
      <c r="E167" s="119">
        <f>B167*D167</f>
        <v>0</v>
      </c>
      <c r="F167" s="392"/>
      <c r="G167" s="392"/>
      <c r="H167" s="392"/>
      <c r="I167" s="8"/>
      <c r="J167" s="12"/>
      <c r="K167" s="315" t="e">
        <f>MATCH(I167,Kaufteile!$A$2:$A$1001,0)</f>
        <v>#N/A</v>
      </c>
    </row>
    <row r="168" spans="1:11" x14ac:dyDescent="0.2">
      <c r="A168" s="51" t="s">
        <v>174</v>
      </c>
      <c r="B168" s="8">
        <v>0</v>
      </c>
      <c r="C168" s="51" t="s">
        <v>12</v>
      </c>
      <c r="D168" s="74">
        <v>150</v>
      </c>
      <c r="E168" s="119">
        <f t="shared" si="13"/>
        <v>0</v>
      </c>
      <c r="F168" s="392"/>
      <c r="G168" s="392"/>
      <c r="H168" s="392"/>
      <c r="I168" s="8"/>
      <c r="J168" s="12"/>
      <c r="K168" s="315" t="e">
        <f>MATCH(I168,Kaufteile!$A$2:$A$1001,0)</f>
        <v>#N/A</v>
      </c>
    </row>
    <row r="169" spans="1:11" x14ac:dyDescent="0.2">
      <c r="A169" s="51" t="s">
        <v>176</v>
      </c>
      <c r="B169" s="8">
        <v>0</v>
      </c>
      <c r="C169" s="51" t="s">
        <v>12</v>
      </c>
      <c r="D169" s="74">
        <v>1415</v>
      </c>
      <c r="E169" s="119">
        <f t="shared" si="13"/>
        <v>0</v>
      </c>
      <c r="F169" s="392"/>
      <c r="G169" s="392"/>
      <c r="H169" s="392"/>
      <c r="I169" s="8"/>
      <c r="J169" s="12"/>
      <c r="K169" s="315" t="e">
        <f>MATCH(I169,Kaufteile!$A$2:$A$1001,0)</f>
        <v>#N/A</v>
      </c>
    </row>
    <row r="170" spans="1:11" ht="13.5" thickBot="1" x14ac:dyDescent="0.25">
      <c r="A170" s="2"/>
      <c r="B170" s="8"/>
      <c r="C170" s="2"/>
      <c r="D170" s="74"/>
      <c r="E170" s="119"/>
      <c r="F170" s="392"/>
      <c r="G170" s="392"/>
      <c r="H170" s="392"/>
      <c r="I170" s="8"/>
      <c r="J170" s="12"/>
      <c r="K170" s="315" t="e">
        <f>MATCH(I170,Kaufteile!$A$2:$A$1001,0)</f>
        <v>#N/A</v>
      </c>
    </row>
    <row r="171" spans="1:11" x14ac:dyDescent="0.2">
      <c r="A171" s="51" t="s">
        <v>303</v>
      </c>
      <c r="B171" s="53">
        <f>EAs!G57+EAs!G58</f>
        <v>76</v>
      </c>
      <c r="C171" s="2" t="s">
        <v>12</v>
      </c>
      <c r="D171" s="256" cm="1">
        <f t="array" ref="D171">INDEX(Kaufteile!$A$2:$C$968,K171,3)</f>
        <v>25</v>
      </c>
      <c r="E171" s="119">
        <f>B171*D171</f>
        <v>1900</v>
      </c>
      <c r="F171" s="392"/>
      <c r="G171" s="392"/>
      <c r="H171" s="392"/>
      <c r="I171" s="8" t="s">
        <v>301</v>
      </c>
      <c r="J171" s="12"/>
      <c r="K171" s="315">
        <f>MATCH(I171,Kaufteile!$A$2:$A$1001,0)</f>
        <v>70</v>
      </c>
    </row>
    <row r="172" spans="1:11" ht="13.5" thickBot="1" x14ac:dyDescent="0.25">
      <c r="A172" s="2" t="s">
        <v>302</v>
      </c>
      <c r="B172" s="53">
        <f>EAs!B66+EAs!B67+EAs!B68</f>
        <v>15</v>
      </c>
      <c r="C172" s="2" t="s">
        <v>12</v>
      </c>
      <c r="D172" s="243">
        <v>26</v>
      </c>
      <c r="E172" s="119">
        <f>B172*D172</f>
        <v>390</v>
      </c>
      <c r="F172" s="392"/>
      <c r="G172" s="392"/>
      <c r="H172" s="392"/>
      <c r="I172" s="8"/>
      <c r="J172" s="12"/>
      <c r="K172" s="315" t="e">
        <f>MATCH(I172,Kaufteile!$A$2:$A$1001,0)</f>
        <v>#N/A</v>
      </c>
    </row>
    <row r="173" spans="1:11" ht="13.5" thickBot="1" x14ac:dyDescent="0.25">
      <c r="A173" s="51" t="s">
        <v>304</v>
      </c>
      <c r="B173" s="53"/>
      <c r="C173" s="2" t="s">
        <v>12</v>
      </c>
      <c r="D173" s="256" cm="1">
        <f t="array" ref="D173">INDEX(Kaufteile!$A$2:$C$968,K173,3)</f>
        <v>25</v>
      </c>
      <c r="E173" s="119">
        <f t="shared" ref="E173:E174" si="14">B173*D173</f>
        <v>0</v>
      </c>
      <c r="F173" s="392"/>
      <c r="G173" s="392"/>
      <c r="H173" s="392"/>
      <c r="I173" s="8">
        <v>725000019</v>
      </c>
      <c r="J173" s="12"/>
      <c r="K173" s="315">
        <f>MATCH(I173,Kaufteile!$A$2:$A$1001,0)</f>
        <v>45</v>
      </c>
    </row>
    <row r="174" spans="1:11" x14ac:dyDescent="0.2">
      <c r="A174" s="51" t="s">
        <v>305</v>
      </c>
      <c r="B174" s="334">
        <f>B8+B22</f>
        <v>1</v>
      </c>
      <c r="C174" s="2" t="s">
        <v>12</v>
      </c>
      <c r="D174" s="256" cm="1">
        <f t="array" ref="D174">INDEX(Kaufteile!$A$2:$C$968,K174,3)</f>
        <v>42</v>
      </c>
      <c r="E174" s="119">
        <f t="shared" si="14"/>
        <v>42</v>
      </c>
      <c r="F174" s="392"/>
      <c r="G174" s="392"/>
      <c r="H174" s="392"/>
      <c r="I174" s="208" t="s">
        <v>306</v>
      </c>
      <c r="J174" s="278"/>
      <c r="K174" s="315">
        <f>MATCH(I174,Kaufteile!$A$2:$A$1001,0)</f>
        <v>73</v>
      </c>
    </row>
    <row r="175" spans="1:11" x14ac:dyDescent="0.2">
      <c r="A175" s="2"/>
      <c r="B175" s="8"/>
      <c r="C175" s="2"/>
      <c r="D175" s="74"/>
      <c r="E175" s="117"/>
      <c r="F175" s="392"/>
      <c r="G175" s="392"/>
      <c r="H175" s="392"/>
      <c r="I175" s="8"/>
      <c r="J175" s="12"/>
      <c r="K175" s="315"/>
    </row>
    <row r="176" spans="1:11" ht="13.5" thickBot="1" x14ac:dyDescent="0.25">
      <c r="A176" s="2" t="s">
        <v>175</v>
      </c>
      <c r="B176" s="208">
        <v>240</v>
      </c>
      <c r="C176" s="2" t="s">
        <v>16</v>
      </c>
      <c r="D176" s="74">
        <v>30</v>
      </c>
      <c r="E176" s="119">
        <f>B176*D176</f>
        <v>7200</v>
      </c>
      <c r="F176" s="392"/>
      <c r="G176" s="392"/>
      <c r="H176" s="392"/>
      <c r="I176" s="8"/>
      <c r="J176" s="12"/>
      <c r="K176" s="315" t="e">
        <f>MATCH(I176,Kaufteile!$A$2:$A$1001,0)</f>
        <v>#N/A</v>
      </c>
    </row>
    <row r="177" spans="1:15" ht="13.5" thickBot="1" x14ac:dyDescent="0.25">
      <c r="A177" s="2" t="s">
        <v>50</v>
      </c>
      <c r="B177" s="8">
        <v>0</v>
      </c>
      <c r="C177" s="2" t="s">
        <v>12</v>
      </c>
      <c r="D177" s="256" cm="1">
        <f t="array" ref="D177">INDEX(Kaufteile!$A$2:$C$968,K177,3)</f>
        <v>120</v>
      </c>
      <c r="E177" s="119">
        <f>B177*D177</f>
        <v>0</v>
      </c>
      <c r="F177" s="392"/>
      <c r="G177" s="392"/>
      <c r="H177" s="392"/>
      <c r="I177" s="8">
        <v>790000703</v>
      </c>
      <c r="J177" s="12"/>
      <c r="K177" s="315">
        <f>MATCH(I177,Kaufteile!$A$2:$A$1001,0)</f>
        <v>51</v>
      </c>
    </row>
    <row r="178" spans="1:15" ht="26.25" thickBot="1" x14ac:dyDescent="0.25">
      <c r="A178" s="2" t="s">
        <v>352</v>
      </c>
      <c r="B178" s="195">
        <f>ROUNDUP((HW!B176*125%), -2)</f>
        <v>300</v>
      </c>
      <c r="C178" s="2" t="s">
        <v>16</v>
      </c>
      <c r="D178" s="256" cm="1">
        <f t="array" ref="D178">INDEX(Kaufteile!$A$2:$C$968,K178,3)</f>
        <v>1</v>
      </c>
      <c r="E178" s="119">
        <f t="shared" ref="E178:E180" si="15">B178*D178</f>
        <v>300</v>
      </c>
      <c r="F178" s="392"/>
      <c r="G178" s="392"/>
      <c r="H178" s="392"/>
      <c r="I178" s="335" t="s">
        <v>354</v>
      </c>
      <c r="J178" s="12"/>
      <c r="K178" s="315">
        <f>MATCH(I178,Kaufteile!$A$2:$A$1001,0)</f>
        <v>72</v>
      </c>
    </row>
    <row r="179" spans="1:15" ht="13.5" thickBot="1" x14ac:dyDescent="0.25">
      <c r="A179" s="2" t="s">
        <v>34</v>
      </c>
      <c r="B179" s="195">
        <f>ROUNDUP(EAs!B65+HW!B174+(HW!B176/3),0)</f>
        <v>96</v>
      </c>
      <c r="C179" s="2" t="s">
        <v>12</v>
      </c>
      <c r="D179" s="256" cm="1">
        <f t="array" ref="D179">INDEX(Kaufteile!$A$2:$C$968,K179,3)</f>
        <v>3</v>
      </c>
      <c r="E179" s="119">
        <f t="shared" si="15"/>
        <v>288</v>
      </c>
      <c r="F179" s="392"/>
      <c r="G179" s="392"/>
      <c r="H179" s="392"/>
      <c r="I179" s="242" t="s">
        <v>356</v>
      </c>
      <c r="J179" s="12"/>
      <c r="K179" s="315">
        <f>MATCH(I179,Kaufteile!$A$2:$A$1001,0)</f>
        <v>75</v>
      </c>
    </row>
    <row r="180" spans="1:15" x14ac:dyDescent="0.2">
      <c r="A180" s="2" t="s">
        <v>353</v>
      </c>
      <c r="B180" s="195">
        <f>IF(DL!G19&gt;0, HW!B179, 0)</f>
        <v>96</v>
      </c>
      <c r="C180" s="2" t="s">
        <v>12</v>
      </c>
      <c r="D180" s="256" cm="1">
        <f t="array" ref="D180">INDEX(Kaufteile!$A$2:$C$968,K180,3)</f>
        <v>2</v>
      </c>
      <c r="E180" s="119">
        <f t="shared" si="15"/>
        <v>192</v>
      </c>
      <c r="F180" s="392"/>
      <c r="G180" s="392"/>
      <c r="H180" s="392"/>
      <c r="I180" s="335">
        <v>700000034</v>
      </c>
      <c r="J180" s="12"/>
      <c r="K180" s="315">
        <f>MATCH(I180,Kaufteile!$A$2:$A$1001,0)</f>
        <v>3</v>
      </c>
    </row>
    <row r="181" spans="1:15" x14ac:dyDescent="0.2">
      <c r="A181" s="2" t="s">
        <v>35</v>
      </c>
      <c r="B181" s="8">
        <v>1</v>
      </c>
      <c r="C181" s="2" t="s">
        <v>12</v>
      </c>
      <c r="D181" s="74">
        <f>(SUM(E124:E180)+SUM(E184:E184))*0.05</f>
        <v>1211.0510000000002</v>
      </c>
      <c r="E181" s="119">
        <f>B181*D181</f>
        <v>1211.0510000000002</v>
      </c>
      <c r="F181" s="392"/>
      <c r="G181" s="392"/>
      <c r="H181" s="392"/>
      <c r="I181" s="8"/>
      <c r="J181" s="12"/>
      <c r="K181" s="315" t="e">
        <f>MATCH(I181,Kaufteile!$A$2:$A$1001,0)</f>
        <v>#N/A</v>
      </c>
    </row>
    <row r="182" spans="1:15" x14ac:dyDescent="0.2">
      <c r="A182" s="12"/>
      <c r="I182" s="8"/>
      <c r="J182" s="12"/>
      <c r="K182" s="315"/>
    </row>
    <row r="183" spans="1:15" x14ac:dyDescent="0.2">
      <c r="A183" s="12"/>
      <c r="I183" s="107"/>
      <c r="K183" s="315"/>
    </row>
    <row r="184" spans="1:15" x14ac:dyDescent="0.2">
      <c r="A184" s="210" t="str">
        <f>EAs!A64</f>
        <v>Reparaturschalter</v>
      </c>
      <c r="B184" s="8">
        <f>EAs!B64</f>
        <v>0</v>
      </c>
      <c r="C184" s="2" t="s">
        <v>12</v>
      </c>
      <c r="D184" s="74">
        <v>0</v>
      </c>
      <c r="E184" s="119">
        <f>B184*D184</f>
        <v>0</v>
      </c>
      <c r="F184" s="392"/>
      <c r="G184" s="392"/>
      <c r="H184" s="392"/>
      <c r="I184" s="2"/>
      <c r="K184" s="315" t="e">
        <f>MATCH(I184,Kaufteile!$A$2:$A$1001,0)</f>
        <v>#N/A</v>
      </c>
    </row>
    <row r="185" spans="1:15" x14ac:dyDescent="0.2">
      <c r="A185" s="12"/>
    </row>
    <row r="186" spans="1:15" x14ac:dyDescent="0.2">
      <c r="A186" s="12"/>
      <c r="I186" s="12" t="s">
        <v>350</v>
      </c>
      <c r="J186" s="12"/>
      <c r="K186" s="12"/>
    </row>
    <row r="187" spans="1:15" s="152" customFormat="1" ht="15.75" x14ac:dyDescent="0.25">
      <c r="A187" s="146" t="s">
        <v>87</v>
      </c>
      <c r="B187" s="147"/>
      <c r="C187" s="148"/>
      <c r="D187" s="149"/>
      <c r="E187" s="150">
        <f>SUM(E124:E186)</f>
        <v>25432.071</v>
      </c>
      <c r="F187" s="410"/>
      <c r="G187" s="410"/>
      <c r="H187" s="410"/>
      <c r="I187" s="327">
        <f>E187+E187*DECKBLATT!D14</f>
        <v>27975.2781</v>
      </c>
      <c r="J187" s="296"/>
      <c r="K187" s="296"/>
      <c r="M187" s="151"/>
      <c r="N187" s="151"/>
      <c r="O187" s="151"/>
    </row>
    <row r="189" spans="1:15" ht="15.75" x14ac:dyDescent="0.25">
      <c r="A189" s="146" t="s">
        <v>107</v>
      </c>
      <c r="B189" s="147"/>
      <c r="C189" s="148"/>
      <c r="D189" s="149"/>
      <c r="E189" s="153">
        <f>+E120+E187</f>
        <v>46918.870999999999</v>
      </c>
      <c r="F189" s="412"/>
      <c r="G189" s="412"/>
      <c r="H189" s="412"/>
      <c r="I189" s="153">
        <f>+I120+I187</f>
        <v>51610.758099999999</v>
      </c>
    </row>
  </sheetData>
  <mergeCells count="3">
    <mergeCell ref="B21:C21"/>
    <mergeCell ref="B77:C77"/>
    <mergeCell ref="B96:C96"/>
  </mergeCells>
  <pageMargins left="0.78740157499999996" right="0.78740157499999996" top="0.984251969" bottom="0.984251969" header="0.51181102300000003" footer="0.51181102300000003"/>
  <pageSetup paperSize="9" scale="53" orientation="portrait" horizontalDpi="300" r:id="rId1"/>
  <headerFooter alignWithMargins="0">
    <oddFooter>&amp;L\Kalkul_a\&amp;F&amp;RSeite &amp;P von 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9"/>
  <sheetViews>
    <sheetView showGridLines="0" zoomScaleNormal="100" workbookViewId="0">
      <selection activeCell="G29" sqref="G29"/>
    </sheetView>
  </sheetViews>
  <sheetFormatPr baseColWidth="10" defaultRowHeight="12.75" x14ac:dyDescent="0.2"/>
  <cols>
    <col min="1" max="1" width="38.7109375" customWidth="1"/>
    <col min="2" max="2" width="6" style="12" customWidth="1"/>
    <col min="3" max="3" width="3" customWidth="1"/>
    <col min="4" max="4" width="11.28515625" customWidth="1"/>
    <col min="5" max="5" width="5.28515625" customWidth="1"/>
    <col min="6" max="6" width="6.140625" bestFit="1" customWidth="1"/>
    <col min="7" max="7" width="5.42578125" style="161" bestFit="1" customWidth="1"/>
    <col min="8" max="8" width="2.140625" bestFit="1" customWidth="1"/>
    <col min="9" max="9" width="6.5703125" customWidth="1"/>
    <col min="10" max="10" width="2" style="12" bestFit="1" customWidth="1"/>
    <col min="11" max="11" width="6.28515625" style="12" bestFit="1" customWidth="1"/>
    <col min="12" max="12" width="2" style="12" bestFit="1" customWidth="1"/>
    <col min="13" max="13" width="3.42578125" customWidth="1"/>
  </cols>
  <sheetData>
    <row r="1" spans="1:12" ht="15.75" x14ac:dyDescent="0.25">
      <c r="A1" s="154" t="str">
        <f>+DECKBLATT!A1</f>
        <v>BUDGETKALKULATION</v>
      </c>
      <c r="G1"/>
    </row>
    <row r="2" spans="1:12" ht="15" x14ac:dyDescent="0.2">
      <c r="A2" s="27"/>
      <c r="G2"/>
    </row>
    <row r="3" spans="1:12" ht="16.5" thickBot="1" x14ac:dyDescent="0.3">
      <c r="A3" s="109" t="str">
        <f>+DECKBLATT!A3</f>
        <v>Projekt: Fortna Ronda Flex CPC</v>
      </c>
      <c r="B3" s="115"/>
      <c r="C3" s="114"/>
      <c r="D3" s="114"/>
      <c r="E3" s="114"/>
      <c r="F3" s="114"/>
      <c r="G3" s="114"/>
    </row>
    <row r="6" spans="1:12" x14ac:dyDescent="0.2">
      <c r="A6" s="19" t="s">
        <v>53</v>
      </c>
      <c r="B6" s="87"/>
      <c r="C6" s="36"/>
      <c r="D6" s="37"/>
      <c r="E6" s="385" t="s">
        <v>377</v>
      </c>
      <c r="F6" s="385" t="s">
        <v>378</v>
      </c>
      <c r="G6" s="378" t="s">
        <v>376</v>
      </c>
      <c r="H6" s="182"/>
      <c r="I6" s="66" t="s">
        <v>375</v>
      </c>
      <c r="J6" s="192"/>
      <c r="K6" s="66" t="s">
        <v>375</v>
      </c>
      <c r="L6" s="192"/>
    </row>
    <row r="7" spans="1:12" x14ac:dyDescent="0.2">
      <c r="A7" s="35" t="s">
        <v>37</v>
      </c>
      <c r="B7" s="87"/>
      <c r="C7" s="36"/>
      <c r="D7" s="37"/>
      <c r="E7" s="386">
        <f>(EAs!$F$71+EAs!$G$71)</f>
        <v>371</v>
      </c>
      <c r="F7" s="387">
        <v>0.25</v>
      </c>
      <c r="G7" s="157">
        <f>E7*F7</f>
        <v>92.75</v>
      </c>
      <c r="H7" s="38" t="s">
        <v>19</v>
      </c>
      <c r="I7" s="158">
        <f>(EAs!H71+EAs!I71)/4</f>
        <v>0</v>
      </c>
      <c r="J7" s="38" t="s">
        <v>19</v>
      </c>
      <c r="K7" s="388">
        <f>G7+I7</f>
        <v>92.75</v>
      </c>
      <c r="L7" s="38" t="s">
        <v>19</v>
      </c>
    </row>
    <row r="8" spans="1:12" x14ac:dyDescent="0.2">
      <c r="A8" s="203" t="s">
        <v>237</v>
      </c>
      <c r="B8" s="87"/>
      <c r="C8" s="36"/>
      <c r="D8" s="37"/>
      <c r="E8" s="386">
        <f>(EAs!$F$71+EAs!$G$71)</f>
        <v>371</v>
      </c>
      <c r="F8" s="387">
        <v>0.125</v>
      </c>
      <c r="G8" s="157">
        <f>E8*F8</f>
        <v>46.375</v>
      </c>
      <c r="H8" s="38" t="s">
        <v>19</v>
      </c>
      <c r="I8" s="158">
        <f>I7*0.5</f>
        <v>0</v>
      </c>
      <c r="J8" s="38" t="s">
        <v>19</v>
      </c>
      <c r="K8" s="388">
        <f t="shared" ref="K8:K13" si="0">G8+I8</f>
        <v>46.375</v>
      </c>
      <c r="L8" s="38" t="s">
        <v>19</v>
      </c>
    </row>
    <row r="9" spans="1:12" x14ac:dyDescent="0.2">
      <c r="A9" s="203" t="s">
        <v>358</v>
      </c>
      <c r="B9" s="87"/>
      <c r="C9" s="36"/>
      <c r="D9" s="37"/>
      <c r="E9" s="386">
        <f>(EAs!$F$71+EAs!$G$71)</f>
        <v>371</v>
      </c>
      <c r="F9" s="387">
        <v>0.03</v>
      </c>
      <c r="G9" s="157">
        <f>E9*F9*DECKBLATT!D8</f>
        <v>11.129999999999999</v>
      </c>
      <c r="H9" s="38" t="s">
        <v>19</v>
      </c>
      <c r="I9" s="158">
        <f>I8*0.5</f>
        <v>0</v>
      </c>
      <c r="J9" s="38" t="s">
        <v>19</v>
      </c>
      <c r="K9" s="388">
        <f t="shared" si="0"/>
        <v>11.129999999999999</v>
      </c>
      <c r="L9" s="38" t="s">
        <v>19</v>
      </c>
    </row>
    <row r="10" spans="1:12" x14ac:dyDescent="0.2">
      <c r="A10" s="35" t="s">
        <v>18</v>
      </c>
      <c r="B10" s="87"/>
      <c r="C10" s="36"/>
      <c r="D10" s="37"/>
      <c r="E10" s="386">
        <f>(EAs!$F$71+EAs!$G$71)</f>
        <v>371</v>
      </c>
      <c r="F10" s="387">
        <v>0.04</v>
      </c>
      <c r="G10" s="157">
        <f>E10*F10</f>
        <v>14.84</v>
      </c>
      <c r="H10" s="38" t="s">
        <v>19</v>
      </c>
      <c r="I10" s="156">
        <f>I7*0.15</f>
        <v>0</v>
      </c>
      <c r="J10" s="38" t="s">
        <v>19</v>
      </c>
      <c r="K10" s="388">
        <f t="shared" si="0"/>
        <v>14.84</v>
      </c>
      <c r="L10" s="38" t="s">
        <v>19</v>
      </c>
    </row>
    <row r="11" spans="1:12" x14ac:dyDescent="0.2">
      <c r="A11" s="35" t="s">
        <v>36</v>
      </c>
      <c r="B11" s="87"/>
      <c r="C11" s="36"/>
      <c r="D11" s="37"/>
      <c r="E11" s="386">
        <f>(EAs!$F$71+EAs!$G$71)</f>
        <v>371</v>
      </c>
      <c r="F11" s="387">
        <v>0.05</v>
      </c>
      <c r="G11" s="157">
        <f>E11*F11</f>
        <v>18.55</v>
      </c>
      <c r="H11" s="38" t="s">
        <v>19</v>
      </c>
      <c r="I11" s="156">
        <f>I7*0.2</f>
        <v>0</v>
      </c>
      <c r="J11" s="38" t="s">
        <v>19</v>
      </c>
      <c r="K11" s="388">
        <f t="shared" si="0"/>
        <v>18.55</v>
      </c>
      <c r="L11" s="38" t="s">
        <v>19</v>
      </c>
    </row>
    <row r="12" spans="1:12" x14ac:dyDescent="0.2">
      <c r="A12" s="35" t="s">
        <v>54</v>
      </c>
      <c r="B12" s="87"/>
      <c r="C12" s="36"/>
      <c r="D12" s="37"/>
      <c r="E12" s="386">
        <f>(EAs!$F$71+EAs!$G$71)</f>
        <v>371</v>
      </c>
      <c r="F12" s="387">
        <v>0.01</v>
      </c>
      <c r="G12" s="157">
        <f>E12*F12</f>
        <v>3.71</v>
      </c>
      <c r="H12" s="38" t="s">
        <v>19</v>
      </c>
      <c r="I12" s="156">
        <f>I7*0.05</f>
        <v>0</v>
      </c>
      <c r="J12" s="38" t="s">
        <v>19</v>
      </c>
      <c r="K12" s="388">
        <f t="shared" si="0"/>
        <v>3.71</v>
      </c>
      <c r="L12" s="38" t="s">
        <v>19</v>
      </c>
    </row>
    <row r="13" spans="1:12" x14ac:dyDescent="0.2">
      <c r="A13" s="35" t="s">
        <v>20</v>
      </c>
      <c r="B13" s="87"/>
      <c r="C13" s="36"/>
      <c r="D13" s="37"/>
      <c r="E13" s="386">
        <f>(EAs!$F$71+EAs!$G$71)</f>
        <v>371</v>
      </c>
      <c r="F13" s="387">
        <v>0.01</v>
      </c>
      <c r="G13" s="157">
        <f>E13*F13</f>
        <v>3.71</v>
      </c>
      <c r="H13" s="38" t="s">
        <v>19</v>
      </c>
      <c r="I13" s="156">
        <f>I7*0.01</f>
        <v>0</v>
      </c>
      <c r="J13" s="38" t="s">
        <v>19</v>
      </c>
      <c r="K13" s="388">
        <f t="shared" si="0"/>
        <v>3.71</v>
      </c>
      <c r="L13" s="38" t="s">
        <v>19</v>
      </c>
    </row>
    <row r="14" spans="1:12" hidden="1" x14ac:dyDescent="0.2">
      <c r="A14" s="19" t="s">
        <v>55</v>
      </c>
      <c r="B14" s="87"/>
      <c r="C14" s="36"/>
      <c r="D14" s="37"/>
      <c r="E14" s="382">
        <f>(EAs!$F$71+EAs!$G$71)</f>
        <v>371</v>
      </c>
      <c r="F14" s="383"/>
      <c r="G14" s="156"/>
      <c r="H14" s="38"/>
      <c r="I14" s="156"/>
      <c r="J14" s="38"/>
      <c r="K14" s="379"/>
      <c r="L14" s="38"/>
    </row>
    <row r="15" spans="1:12" hidden="1" x14ac:dyDescent="0.2">
      <c r="A15" s="35" t="s">
        <v>56</v>
      </c>
      <c r="B15" s="87"/>
      <c r="C15" s="36"/>
      <c r="D15" s="37"/>
      <c r="E15" s="382">
        <f>(EAs!$F$71+EAs!$G$71)</f>
        <v>371</v>
      </c>
      <c r="F15" s="383"/>
      <c r="G15" s="156">
        <v>0</v>
      </c>
      <c r="H15" s="38" t="s">
        <v>19</v>
      </c>
      <c r="I15" s="156">
        <v>0</v>
      </c>
      <c r="J15" s="38" t="s">
        <v>19</v>
      </c>
      <c r="K15" s="379">
        <v>0</v>
      </c>
      <c r="L15" s="38" t="s">
        <v>19</v>
      </c>
    </row>
    <row r="16" spans="1:12" hidden="1" x14ac:dyDescent="0.2">
      <c r="A16" s="35" t="s">
        <v>57</v>
      </c>
      <c r="B16" s="87"/>
      <c r="C16" s="36"/>
      <c r="D16" s="37"/>
      <c r="E16" s="382">
        <f>(EAs!$F$71+EAs!$G$71)</f>
        <v>371</v>
      </c>
      <c r="F16" s="383"/>
      <c r="G16" s="156">
        <v>0</v>
      </c>
      <c r="H16" s="38" t="s">
        <v>19</v>
      </c>
      <c r="I16" s="156">
        <v>0</v>
      </c>
      <c r="J16" s="38" t="s">
        <v>19</v>
      </c>
      <c r="K16" s="379">
        <v>0</v>
      </c>
      <c r="L16" s="38" t="s">
        <v>19</v>
      </c>
    </row>
    <row r="17" spans="1:12" hidden="1" x14ac:dyDescent="0.2">
      <c r="A17" s="1" t="s">
        <v>58</v>
      </c>
      <c r="B17" s="86"/>
      <c r="C17" s="7"/>
      <c r="D17" s="34"/>
      <c r="E17" s="382">
        <f>(EAs!$F$71+EAs!$G$71)</f>
        <v>371</v>
      </c>
      <c r="F17" s="384"/>
      <c r="G17" s="158">
        <v>0</v>
      </c>
      <c r="H17" s="6" t="s">
        <v>19</v>
      </c>
      <c r="I17" s="158">
        <v>0</v>
      </c>
      <c r="J17" s="6" t="s">
        <v>19</v>
      </c>
      <c r="K17" s="388">
        <v>0</v>
      </c>
      <c r="L17" s="6" t="s">
        <v>19</v>
      </c>
    </row>
    <row r="18" spans="1:12" x14ac:dyDescent="0.2">
      <c r="A18" s="19" t="s">
        <v>59</v>
      </c>
      <c r="B18" s="86"/>
      <c r="C18" s="7"/>
      <c r="D18" s="34"/>
      <c r="E18" s="382"/>
      <c r="F18" s="384"/>
      <c r="G18" s="158"/>
      <c r="H18" s="6"/>
      <c r="I18" s="158"/>
      <c r="J18" s="6"/>
      <c r="K18" s="158"/>
      <c r="L18" s="6"/>
    </row>
    <row r="19" spans="1:12" x14ac:dyDescent="0.2">
      <c r="A19" s="203" t="s">
        <v>336</v>
      </c>
      <c r="B19" s="87"/>
      <c r="C19" s="36"/>
      <c r="D19" s="37"/>
      <c r="E19" s="382"/>
      <c r="F19" s="383"/>
      <c r="G19" s="156">
        <v>24</v>
      </c>
      <c r="H19" s="38" t="s">
        <v>19</v>
      </c>
      <c r="I19" s="156"/>
      <c r="J19" s="38"/>
      <c r="K19" s="379">
        <v>24</v>
      </c>
      <c r="L19" s="38" t="s">
        <v>19</v>
      </c>
    </row>
    <row r="20" spans="1:12" x14ac:dyDescent="0.2">
      <c r="A20" s="35" t="s">
        <v>60</v>
      </c>
      <c r="B20" s="87"/>
      <c r="C20" s="36"/>
      <c r="D20" s="37"/>
      <c r="E20" s="382"/>
      <c r="F20" s="383"/>
      <c r="G20" s="156">
        <v>0</v>
      </c>
      <c r="H20" s="38" t="s">
        <v>19</v>
      </c>
      <c r="I20" s="156"/>
      <c r="J20" s="38"/>
      <c r="K20" s="379">
        <v>0</v>
      </c>
      <c r="L20" s="38" t="s">
        <v>19</v>
      </c>
    </row>
    <row r="21" spans="1:12" x14ac:dyDescent="0.2">
      <c r="A21" s="168" t="s">
        <v>62</v>
      </c>
      <c r="B21" s="86"/>
      <c r="C21" s="7"/>
      <c r="D21" s="34"/>
      <c r="E21" s="7"/>
      <c r="F21" s="7"/>
      <c r="G21" s="389"/>
      <c r="H21" s="32"/>
      <c r="I21" s="389"/>
      <c r="J21" s="32"/>
      <c r="K21" s="160">
        <f>SUM(K6:K20)</f>
        <v>215.06500000000003</v>
      </c>
      <c r="L21" s="32" t="s">
        <v>19</v>
      </c>
    </row>
    <row r="22" spans="1:12" x14ac:dyDescent="0.2">
      <c r="A22" s="12"/>
      <c r="C22" s="12"/>
      <c r="D22" s="12"/>
      <c r="E22" s="12"/>
      <c r="F22" s="12"/>
      <c r="G22" s="12"/>
      <c r="H22" s="12"/>
    </row>
    <row r="23" spans="1:12" x14ac:dyDescent="0.2">
      <c r="A23" s="12"/>
      <c r="C23" s="12"/>
      <c r="D23" s="12"/>
      <c r="E23" s="12"/>
      <c r="F23" s="12"/>
      <c r="G23" s="12"/>
      <c r="H23" s="12"/>
    </row>
    <row r="24" spans="1:12" x14ac:dyDescent="0.2">
      <c r="A24" s="12"/>
      <c r="C24" s="12"/>
      <c r="D24" s="12"/>
      <c r="E24" s="12"/>
      <c r="F24" s="12"/>
      <c r="G24" s="12"/>
      <c r="H24" s="12"/>
    </row>
    <row r="25" spans="1:12" x14ac:dyDescent="0.2">
      <c r="A25" s="19" t="s">
        <v>61</v>
      </c>
      <c r="B25" s="87"/>
      <c r="C25" s="36"/>
      <c r="D25" s="37"/>
      <c r="E25" s="380"/>
      <c r="F25" s="380"/>
      <c r="G25" s="181"/>
      <c r="H25" s="182"/>
    </row>
    <row r="26" spans="1:12" x14ac:dyDescent="0.2">
      <c r="A26" s="203" t="s">
        <v>317</v>
      </c>
      <c r="B26" s="87"/>
      <c r="C26" s="36"/>
      <c r="D26" s="37"/>
      <c r="E26" s="23"/>
      <c r="F26" s="23"/>
      <c r="G26" s="284">
        <f>(HW!B8 *(2400+600+480)/60)</f>
        <v>58</v>
      </c>
      <c r="H26" s="283" t="s">
        <v>19</v>
      </c>
    </row>
    <row r="27" spans="1:12" x14ac:dyDescent="0.2">
      <c r="A27" s="203" t="s">
        <v>318</v>
      </c>
      <c r="B27" s="87"/>
      <c r="C27" s="36"/>
      <c r="D27" s="37"/>
      <c r="E27" s="23"/>
      <c r="F27" s="23"/>
      <c r="G27" s="284">
        <f>(HW!B22*1.2*40)</f>
        <v>0</v>
      </c>
      <c r="H27" s="39" t="s">
        <v>19</v>
      </c>
    </row>
    <row r="28" spans="1:12" x14ac:dyDescent="0.2">
      <c r="A28" s="203" t="s">
        <v>358</v>
      </c>
      <c r="B28" s="339"/>
      <c r="C28" s="340"/>
      <c r="D28" s="341"/>
      <c r="E28" s="144"/>
      <c r="F28" s="144"/>
      <c r="G28" s="342">
        <f>SUM(G26:G27)*0.4*DECKBLATT!D8</f>
        <v>23.200000000000003</v>
      </c>
      <c r="H28" s="241" t="s">
        <v>19</v>
      </c>
    </row>
    <row r="29" spans="1:12" x14ac:dyDescent="0.2">
      <c r="A29" s="203" t="s">
        <v>362</v>
      </c>
      <c r="B29" s="339"/>
      <c r="C29" s="340"/>
      <c r="D29" s="341"/>
      <c r="E29" s="144"/>
      <c r="F29" s="144"/>
      <c r="G29" s="342">
        <f>HW!B15*0.5*DECKBLATT!D9</f>
        <v>23.5</v>
      </c>
      <c r="H29" s="241" t="s">
        <v>19</v>
      </c>
    </row>
    <row r="30" spans="1:12" x14ac:dyDescent="0.2">
      <c r="A30" s="35" t="s">
        <v>79</v>
      </c>
      <c r="B30" s="87"/>
      <c r="C30" s="36"/>
      <c r="D30" s="37"/>
      <c r="E30" s="23"/>
      <c r="F30" s="23"/>
      <c r="G30" s="159">
        <v>8</v>
      </c>
      <c r="H30" s="241" t="s">
        <v>19</v>
      </c>
    </row>
    <row r="31" spans="1:12" x14ac:dyDescent="0.2">
      <c r="A31" s="203" t="s">
        <v>231</v>
      </c>
      <c r="B31" s="87"/>
      <c r="C31" s="36"/>
      <c r="D31" s="37"/>
      <c r="E31" s="23"/>
      <c r="F31" s="23"/>
      <c r="G31" s="284">
        <f>SUM(HW!B33:B37)*0.5</f>
        <v>3.5</v>
      </c>
      <c r="H31" s="241" t="s">
        <v>19</v>
      </c>
    </row>
    <row r="32" spans="1:12" x14ac:dyDescent="0.2">
      <c r="A32" s="203" t="s">
        <v>320</v>
      </c>
      <c r="B32" s="87"/>
      <c r="C32" s="36"/>
      <c r="D32" s="37"/>
      <c r="E32" s="381"/>
      <c r="F32" s="381"/>
      <c r="G32" s="291">
        <f>HW!B59*0.25</f>
        <v>0</v>
      </c>
      <c r="H32" s="292" t="s">
        <v>19</v>
      </c>
    </row>
    <row r="33" spans="1:9" x14ac:dyDescent="0.2">
      <c r="A33" s="168" t="s">
        <v>319</v>
      </c>
      <c r="B33" s="86"/>
      <c r="C33" s="7"/>
      <c r="D33" s="34"/>
      <c r="E33" s="7"/>
      <c r="F33" s="7"/>
      <c r="G33" s="160">
        <f>SUM(G25:G32)</f>
        <v>116.2</v>
      </c>
      <c r="H33" s="32" t="s">
        <v>19</v>
      </c>
    </row>
    <row r="35" spans="1:9" hidden="1" x14ac:dyDescent="0.2">
      <c r="I35" s="12" t="s">
        <v>204</v>
      </c>
    </row>
    <row r="36" spans="1:9" hidden="1" x14ac:dyDescent="0.2">
      <c r="G36" s="232" t="s">
        <v>203</v>
      </c>
      <c r="I36" s="99">
        <v>100</v>
      </c>
    </row>
    <row r="37" spans="1:9" hidden="1" x14ac:dyDescent="0.2">
      <c r="A37" s="144" t="s">
        <v>205</v>
      </c>
      <c r="G37" s="235">
        <v>160</v>
      </c>
      <c r="I37" s="167">
        <v>50</v>
      </c>
    </row>
    <row r="38" spans="1:9" hidden="1" x14ac:dyDescent="0.2">
      <c r="A38" s="144" t="s">
        <v>206</v>
      </c>
      <c r="G38" s="236">
        <v>80</v>
      </c>
      <c r="I38" s="167">
        <v>50</v>
      </c>
    </row>
    <row r="39" spans="1:9" hidden="1" x14ac:dyDescent="0.2">
      <c r="A39" s="144" t="s">
        <v>207</v>
      </c>
      <c r="G39" s="236">
        <v>40</v>
      </c>
      <c r="I39" s="167">
        <v>150</v>
      </c>
    </row>
    <row r="40" spans="1:9" hidden="1" x14ac:dyDescent="0.2">
      <c r="A40" s="144" t="s">
        <v>208</v>
      </c>
      <c r="G40" s="236">
        <v>80</v>
      </c>
      <c r="I40" s="167"/>
    </row>
    <row r="41" spans="1:9" hidden="1" x14ac:dyDescent="0.2">
      <c r="A41" s="144" t="s">
        <v>209</v>
      </c>
      <c r="G41" s="236">
        <v>160</v>
      </c>
      <c r="I41" s="167">
        <v>100</v>
      </c>
    </row>
    <row r="42" spans="1:9" hidden="1" x14ac:dyDescent="0.2">
      <c r="A42" s="144" t="s">
        <v>210</v>
      </c>
      <c r="G42" s="236">
        <v>40</v>
      </c>
      <c r="I42" s="167"/>
    </row>
    <row r="43" spans="1:9" hidden="1" x14ac:dyDescent="0.2">
      <c r="A43" s="144" t="s">
        <v>211</v>
      </c>
      <c r="G43" s="236">
        <v>40</v>
      </c>
      <c r="I43" s="3"/>
    </row>
    <row r="44" spans="1:9" hidden="1" x14ac:dyDescent="0.2">
      <c r="A44" s="144" t="s">
        <v>212</v>
      </c>
      <c r="G44" s="234">
        <v>80</v>
      </c>
      <c r="I44" s="3"/>
    </row>
    <row r="45" spans="1:9" hidden="1" x14ac:dyDescent="0.2">
      <c r="D45" s="233" t="s">
        <v>112</v>
      </c>
      <c r="E45" s="233"/>
      <c r="F45" s="233"/>
      <c r="G45" s="234">
        <f>SUM(G37:G44)</f>
        <v>680</v>
      </c>
      <c r="I45" s="167">
        <v>40</v>
      </c>
    </row>
    <row r="46" spans="1:9" hidden="1" x14ac:dyDescent="0.2">
      <c r="A46" s="144" t="s">
        <v>67</v>
      </c>
      <c r="I46" s="167">
        <v>50</v>
      </c>
    </row>
    <row r="47" spans="1:9" hidden="1" x14ac:dyDescent="0.2">
      <c r="A47" s="144" t="s">
        <v>202</v>
      </c>
      <c r="I47" s="91">
        <v>40</v>
      </c>
    </row>
    <row r="48" spans="1:9" hidden="1" x14ac:dyDescent="0.2">
      <c r="A48" s="144" t="s">
        <v>201</v>
      </c>
      <c r="I48" s="8">
        <f>SUM(I36:I47)</f>
        <v>580</v>
      </c>
    </row>
    <row r="49" spans="8:8" x14ac:dyDescent="0.2">
      <c r="H49" s="233"/>
    </row>
  </sheetData>
  <phoneticPr fontId="0" type="noConversion"/>
  <pageMargins left="0.78740157499999996" right="0.78740157499999996" top="0.984251969" bottom="0.984251969" header="0.51181102300000003" footer="0.51181102300000003"/>
  <pageSetup paperSize="9" orientation="portrait" horizontalDpi="300" r:id="rId1"/>
  <headerFooter alignWithMargins="0">
    <oddFooter>&amp;L\Kalkul_a\&amp;F&amp;RSeite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9"/>
  <sheetViews>
    <sheetView workbookViewId="0">
      <selection activeCell="D14" sqref="D14"/>
    </sheetView>
  </sheetViews>
  <sheetFormatPr baseColWidth="10" defaultRowHeight="12.75" x14ac:dyDescent="0.2"/>
  <cols>
    <col min="1" max="1" width="39.5703125" customWidth="1"/>
    <col min="2" max="2" width="7.42578125" customWidth="1"/>
    <col min="5" max="5" width="7.28515625" hidden="1" customWidth="1"/>
    <col min="6" max="6" width="0" hidden="1" customWidth="1"/>
    <col min="7" max="7" width="43" customWidth="1"/>
    <col min="8" max="8" width="8.28515625" customWidth="1"/>
    <col min="9" max="9" width="5.28515625" customWidth="1"/>
  </cols>
  <sheetData>
    <row r="1" spans="1:7" ht="15.75" x14ac:dyDescent="0.25">
      <c r="A1" s="421" t="s">
        <v>117</v>
      </c>
      <c r="B1" s="421"/>
      <c r="C1" s="421"/>
      <c r="D1" s="421"/>
      <c r="E1" s="421"/>
      <c r="F1" s="421"/>
    </row>
    <row r="2" spans="1:7" ht="15.75" x14ac:dyDescent="0.25">
      <c r="A2" s="183"/>
      <c r="B2" s="183"/>
      <c r="C2" s="183"/>
      <c r="D2" s="183"/>
      <c r="E2" s="183"/>
      <c r="F2" s="183"/>
    </row>
    <row r="3" spans="1:7" ht="15.75" hidden="1" x14ac:dyDescent="0.25">
      <c r="A3" s="41" t="s">
        <v>131</v>
      </c>
      <c r="B3" s="183"/>
      <c r="C3" s="183"/>
      <c r="D3" s="183"/>
      <c r="E3" s="183"/>
      <c r="F3" s="183"/>
    </row>
    <row r="4" spans="1:7" ht="15.75" hidden="1" x14ac:dyDescent="0.25">
      <c r="A4" s="26" t="s">
        <v>132</v>
      </c>
      <c r="B4" s="183"/>
      <c r="C4" s="183"/>
      <c r="D4" s="183"/>
      <c r="E4" s="183"/>
      <c r="F4" s="183"/>
    </row>
    <row r="5" spans="1:7" ht="15.75" hidden="1" x14ac:dyDescent="0.25">
      <c r="A5" s="26" t="s">
        <v>133</v>
      </c>
      <c r="B5" s="183"/>
      <c r="C5" s="183"/>
      <c r="D5" s="183"/>
      <c r="E5" s="183"/>
      <c r="F5" s="183"/>
    </row>
    <row r="6" spans="1:7" ht="15.75" hidden="1" x14ac:dyDescent="0.25">
      <c r="A6" s="26" t="s">
        <v>134</v>
      </c>
      <c r="B6" s="183"/>
      <c r="C6" s="183"/>
      <c r="D6" s="183"/>
      <c r="E6" s="183"/>
      <c r="F6" s="183"/>
    </row>
    <row r="7" spans="1:7" ht="15.75" hidden="1" x14ac:dyDescent="0.25">
      <c r="A7" s="26" t="s">
        <v>135</v>
      </c>
      <c r="B7" s="183"/>
      <c r="C7" s="183"/>
      <c r="D7" s="183"/>
      <c r="E7" s="183"/>
      <c r="F7" s="183"/>
    </row>
    <row r="8" spans="1:7" ht="15.75" hidden="1" x14ac:dyDescent="0.25">
      <c r="A8" s="26" t="s">
        <v>136</v>
      </c>
      <c r="B8" s="183"/>
      <c r="C8" s="183"/>
      <c r="D8" s="183"/>
      <c r="E8" s="183"/>
      <c r="F8" s="183"/>
    </row>
    <row r="9" spans="1:7" ht="15.75" hidden="1" x14ac:dyDescent="0.25">
      <c r="A9" s="26" t="s">
        <v>137</v>
      </c>
      <c r="B9" s="183"/>
      <c r="C9" s="183"/>
      <c r="D9" s="183"/>
      <c r="E9" s="183"/>
      <c r="F9" s="183"/>
    </row>
    <row r="10" spans="1:7" ht="15.75" hidden="1" x14ac:dyDescent="0.25">
      <c r="A10" s="26" t="s">
        <v>138</v>
      </c>
      <c r="B10" s="183"/>
      <c r="C10" s="183"/>
      <c r="D10" s="183"/>
      <c r="E10" s="183"/>
      <c r="F10" s="183"/>
    </row>
    <row r="11" spans="1:7" ht="15.75" hidden="1" x14ac:dyDescent="0.25">
      <c r="A11" s="26" t="s">
        <v>139</v>
      </c>
      <c r="B11" s="183"/>
      <c r="C11" s="183"/>
      <c r="D11" s="183"/>
      <c r="E11" s="183"/>
      <c r="F11" s="183"/>
    </row>
    <row r="12" spans="1:7" ht="15.75" x14ac:dyDescent="0.25">
      <c r="A12" s="183"/>
      <c r="B12" s="422" t="s">
        <v>130</v>
      </c>
      <c r="C12" s="423"/>
      <c r="D12" s="423"/>
      <c r="E12" s="422" t="s">
        <v>140</v>
      </c>
      <c r="F12" s="424"/>
      <c r="G12" s="183"/>
    </row>
    <row r="13" spans="1:7" x14ac:dyDescent="0.2">
      <c r="A13" s="184" t="s">
        <v>118</v>
      </c>
      <c r="B13" s="184" t="s">
        <v>129</v>
      </c>
      <c r="C13" s="8" t="s">
        <v>6</v>
      </c>
      <c r="D13" s="8" t="s">
        <v>119</v>
      </c>
      <c r="E13" s="191" t="s">
        <v>129</v>
      </c>
      <c r="F13" s="91" t="s">
        <v>119</v>
      </c>
    </row>
    <row r="14" spans="1:7" x14ac:dyDescent="0.2">
      <c r="A14" s="185" t="s">
        <v>120</v>
      </c>
      <c r="B14" s="189" t="s">
        <v>123</v>
      </c>
      <c r="C14" s="285">
        <f>SUM(HW!B8+HW!B9+HW!B10+HW!B22+HW!B27)</f>
        <v>1</v>
      </c>
      <c r="D14" s="101">
        <f t="shared" ref="D14:D28" si="0">ROUNDUP(B14*C14,0)</f>
        <v>5</v>
      </c>
      <c r="E14" s="99">
        <v>20</v>
      </c>
      <c r="F14" s="101">
        <f t="shared" ref="F14:F26" si="1">ROUNDUP(C14*E14,0)</f>
        <v>20</v>
      </c>
    </row>
    <row r="15" spans="1:7" x14ac:dyDescent="0.2">
      <c r="A15" s="186" t="s">
        <v>192</v>
      </c>
      <c r="B15" s="190" t="s">
        <v>165</v>
      </c>
      <c r="C15" s="173">
        <f>HW!B177</f>
        <v>0</v>
      </c>
      <c r="D15" s="173">
        <f t="shared" si="0"/>
        <v>0</v>
      </c>
      <c r="E15" s="167">
        <v>2</v>
      </c>
      <c r="F15" s="173">
        <f t="shared" si="1"/>
        <v>0</v>
      </c>
    </row>
    <row r="16" spans="1:7" x14ac:dyDescent="0.2">
      <c r="A16" s="186" t="s">
        <v>125</v>
      </c>
      <c r="B16" s="190" t="s">
        <v>121</v>
      </c>
      <c r="C16" s="173">
        <f>EAs!B65</f>
        <v>15</v>
      </c>
      <c r="D16" s="173">
        <f t="shared" si="0"/>
        <v>8</v>
      </c>
      <c r="E16" s="167">
        <v>2</v>
      </c>
      <c r="F16" s="173">
        <f t="shared" si="1"/>
        <v>30</v>
      </c>
    </row>
    <row r="17" spans="1:6" x14ac:dyDescent="0.2">
      <c r="A17" s="186" t="s">
        <v>189</v>
      </c>
      <c r="B17" s="190" t="s">
        <v>122</v>
      </c>
      <c r="C17" s="173">
        <f>EAs!B64</f>
        <v>0</v>
      </c>
      <c r="D17" s="173">
        <f t="shared" si="0"/>
        <v>0</v>
      </c>
      <c r="E17" s="167"/>
      <c r="F17" s="173"/>
    </row>
    <row r="18" spans="1:6" x14ac:dyDescent="0.2">
      <c r="A18" s="186" t="s">
        <v>126</v>
      </c>
      <c r="B18" s="190" t="s">
        <v>122</v>
      </c>
      <c r="C18" s="173">
        <f>SUM(EAs!B21:B27)</f>
        <v>7</v>
      </c>
      <c r="D18" s="173">
        <f t="shared" si="0"/>
        <v>7</v>
      </c>
      <c r="E18" s="167">
        <v>2</v>
      </c>
      <c r="F18" s="173">
        <f t="shared" si="1"/>
        <v>14</v>
      </c>
    </row>
    <row r="19" spans="1:6" x14ac:dyDescent="0.2">
      <c r="A19" s="186" t="s">
        <v>127</v>
      </c>
      <c r="B19" s="197" t="s">
        <v>327</v>
      </c>
      <c r="C19" s="173">
        <f>HW!B176</f>
        <v>240</v>
      </c>
      <c r="D19" s="173">
        <f>ROUNDUP(C19/B19,0)</f>
        <v>40</v>
      </c>
      <c r="E19" s="167">
        <v>5</v>
      </c>
      <c r="F19" s="173">
        <f>ROUNDUP(C19/E19,0)</f>
        <v>48</v>
      </c>
    </row>
    <row r="20" spans="1:6" x14ac:dyDescent="0.2">
      <c r="A20" s="186" t="s">
        <v>322</v>
      </c>
      <c r="B20" s="190" t="s">
        <v>124</v>
      </c>
      <c r="C20" s="173">
        <f>HW!B59</f>
        <v>0</v>
      </c>
      <c r="D20" s="173">
        <f t="shared" si="0"/>
        <v>0</v>
      </c>
      <c r="E20" s="167">
        <v>0.25</v>
      </c>
      <c r="F20" s="173">
        <f t="shared" si="1"/>
        <v>0</v>
      </c>
    </row>
    <row r="21" spans="1:6" x14ac:dyDescent="0.2">
      <c r="A21" s="186" t="s">
        <v>160</v>
      </c>
      <c r="B21" s="190" t="s">
        <v>121</v>
      </c>
      <c r="C21" s="173">
        <f>SUM(EAs!B31:B43)</f>
        <v>94</v>
      </c>
      <c r="D21" s="173">
        <f t="shared" si="0"/>
        <v>47</v>
      </c>
      <c r="E21" s="167">
        <v>0.25</v>
      </c>
      <c r="F21" s="173">
        <f t="shared" si="1"/>
        <v>24</v>
      </c>
    </row>
    <row r="22" spans="1:6" x14ac:dyDescent="0.2">
      <c r="A22" s="186" t="s">
        <v>128</v>
      </c>
      <c r="B22" s="190" t="s">
        <v>121</v>
      </c>
      <c r="C22" s="173">
        <f>EAs!B57+EAs!B58+EAs!G60</f>
        <v>84</v>
      </c>
      <c r="D22" s="173">
        <f t="shared" si="0"/>
        <v>42</v>
      </c>
      <c r="E22" s="167">
        <v>0.25</v>
      </c>
      <c r="F22" s="173">
        <f t="shared" si="1"/>
        <v>21</v>
      </c>
    </row>
    <row r="23" spans="1:6" x14ac:dyDescent="0.2">
      <c r="A23" s="196" t="s">
        <v>167</v>
      </c>
      <c r="B23" s="197" t="s">
        <v>165</v>
      </c>
      <c r="C23" s="173">
        <f>EAs!B38</f>
        <v>0</v>
      </c>
      <c r="D23" s="173">
        <f t="shared" si="0"/>
        <v>0</v>
      </c>
      <c r="E23" s="167">
        <v>2</v>
      </c>
      <c r="F23" s="173">
        <f t="shared" si="1"/>
        <v>0</v>
      </c>
    </row>
    <row r="24" spans="1:6" x14ac:dyDescent="0.2">
      <c r="A24" s="186" t="s">
        <v>154</v>
      </c>
      <c r="B24" s="190" t="s">
        <v>165</v>
      </c>
      <c r="C24" s="173">
        <f>HW!B155</f>
        <v>3</v>
      </c>
      <c r="D24" s="173">
        <f t="shared" si="0"/>
        <v>6</v>
      </c>
      <c r="E24" s="167">
        <v>1</v>
      </c>
      <c r="F24" s="173">
        <f t="shared" si="1"/>
        <v>3</v>
      </c>
    </row>
    <row r="25" spans="1:6" x14ac:dyDescent="0.2">
      <c r="A25" s="186" t="s">
        <v>339</v>
      </c>
      <c r="B25" s="197" t="s">
        <v>327</v>
      </c>
      <c r="C25" s="173">
        <f>HW!B165</f>
        <v>2</v>
      </c>
      <c r="D25" s="173">
        <f t="shared" si="0"/>
        <v>12</v>
      </c>
      <c r="E25" s="167">
        <v>4</v>
      </c>
      <c r="F25" s="173">
        <f t="shared" si="1"/>
        <v>8</v>
      </c>
    </row>
    <row r="26" spans="1:6" x14ac:dyDescent="0.2">
      <c r="A26" s="196" t="s">
        <v>164</v>
      </c>
      <c r="B26" s="197" t="s">
        <v>177</v>
      </c>
      <c r="C26" s="173">
        <f>HW!B158</f>
        <v>0</v>
      </c>
      <c r="D26" s="173">
        <f t="shared" si="0"/>
        <v>0</v>
      </c>
      <c r="E26" s="167">
        <v>4</v>
      </c>
      <c r="F26" s="173">
        <f t="shared" si="1"/>
        <v>0</v>
      </c>
    </row>
    <row r="27" spans="1:6" x14ac:dyDescent="0.2">
      <c r="A27" s="196" t="s">
        <v>179</v>
      </c>
      <c r="B27" s="197" t="s">
        <v>177</v>
      </c>
      <c r="C27" s="173">
        <f>HW!B169</f>
        <v>0</v>
      </c>
      <c r="D27" s="173">
        <f t="shared" si="0"/>
        <v>0</v>
      </c>
      <c r="E27" s="167"/>
      <c r="F27" s="173"/>
    </row>
    <row r="28" spans="1:6" x14ac:dyDescent="0.2">
      <c r="A28" s="187" t="s">
        <v>355</v>
      </c>
      <c r="B28" s="336">
        <f>IF([1]HW!B174,0.5,0.4)</f>
        <v>0.5</v>
      </c>
      <c r="C28" s="337">
        <f>HW!B179</f>
        <v>96</v>
      </c>
      <c r="D28" s="173">
        <f t="shared" si="0"/>
        <v>48</v>
      </c>
      <c r="E28" s="91">
        <v>1</v>
      </c>
      <c r="F28" s="103">
        <f t="shared" ref="F28" si="2">ROUNDUP(C28*E28,0)</f>
        <v>96</v>
      </c>
    </row>
    <row r="29" spans="1:6" x14ac:dyDescent="0.2">
      <c r="A29" s="196" t="s">
        <v>326</v>
      </c>
      <c r="B29" s="293" t="s">
        <v>122</v>
      </c>
      <c r="C29" s="294">
        <f>C14+C15+C20+C24</f>
        <v>4</v>
      </c>
      <c r="D29" s="103">
        <f t="shared" ref="D29" si="3">ROUNDUP(B29*C29,0)</f>
        <v>4</v>
      </c>
      <c r="E29" s="288"/>
      <c r="F29" s="287"/>
    </row>
    <row r="30" spans="1:6" x14ac:dyDescent="0.2">
      <c r="A30" s="1"/>
      <c r="B30" s="7"/>
      <c r="C30" s="188" t="s">
        <v>112</v>
      </c>
      <c r="D30" s="53">
        <f>SUM(D14:D29)</f>
        <v>219</v>
      </c>
      <c r="E30" s="1"/>
      <c r="F30" s="180">
        <f>SUM(F14:F28)</f>
        <v>264</v>
      </c>
    </row>
    <row r="31" spans="1:6" x14ac:dyDescent="0.2">
      <c r="A31" s="1"/>
      <c r="B31" s="7"/>
      <c r="C31" s="188" t="s">
        <v>332</v>
      </c>
      <c r="D31" s="53">
        <f>ROUNDUP(D30*1.1,0)</f>
        <v>241</v>
      </c>
      <c r="E31" s="1"/>
      <c r="F31" s="180">
        <f>ROUNDUP(F30*1.2,0)</f>
        <v>317</v>
      </c>
    </row>
    <row r="39" spans="2:2" x14ac:dyDescent="0.2">
      <c r="B39" s="144"/>
    </row>
  </sheetData>
  <mergeCells count="3">
    <mergeCell ref="A1:F1"/>
    <mergeCell ref="B12:D12"/>
    <mergeCell ref="E12:F12"/>
  </mergeCells>
  <phoneticPr fontId="15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69699-5132-4D59-9625-823FA556EFAB}">
  <dimension ref="A2:C3"/>
  <sheetViews>
    <sheetView workbookViewId="0">
      <selection activeCell="A4" sqref="A4"/>
    </sheetView>
  </sheetViews>
  <sheetFormatPr baseColWidth="10" defaultRowHeight="12.75" x14ac:dyDescent="0.2"/>
  <cols>
    <col min="2" max="2" width="9.42578125" bestFit="1" customWidth="1"/>
    <col min="3" max="3" width="22.85546875" bestFit="1" customWidth="1"/>
  </cols>
  <sheetData>
    <row r="2" spans="1:3" x14ac:dyDescent="0.2">
      <c r="A2" t="s">
        <v>370</v>
      </c>
      <c r="B2" t="s">
        <v>371</v>
      </c>
      <c r="C2" t="s">
        <v>372</v>
      </c>
    </row>
    <row r="3" spans="1:3" x14ac:dyDescent="0.2">
      <c r="A3" s="322">
        <v>45245</v>
      </c>
      <c r="B3" t="s">
        <v>373</v>
      </c>
      <c r="C3" t="s">
        <v>374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31910-47E7-4BEA-84DC-7074D2377A54}">
  <dimension ref="A1:C80"/>
  <sheetViews>
    <sheetView tabSelected="1" workbookViewId="0">
      <selection activeCell="A2" sqref="A2"/>
    </sheetView>
  </sheetViews>
  <sheetFormatPr baseColWidth="10" defaultRowHeight="12.75" x14ac:dyDescent="0.2"/>
  <cols>
    <col min="1" max="1" width="12.28515625" style="354" bestFit="1" customWidth="1"/>
    <col min="2" max="2" width="55.140625" style="354" bestFit="1" customWidth="1"/>
    <col min="3" max="3" width="11.5703125" style="354"/>
  </cols>
  <sheetData>
    <row r="1" spans="1:3" ht="13.5" thickBot="1" x14ac:dyDescent="0.25">
      <c r="A1" s="354" t="s">
        <v>392</v>
      </c>
      <c r="B1" s="354" t="s">
        <v>391</v>
      </c>
      <c r="C1" s="354" t="s">
        <v>390</v>
      </c>
    </row>
    <row r="2" spans="1:3" x14ac:dyDescent="0.2">
      <c r="A2" s="374">
        <v>400001766</v>
      </c>
      <c r="B2" s="376" t="s">
        <v>290</v>
      </c>
      <c r="C2" s="377">
        <v>110</v>
      </c>
    </row>
    <row r="3" spans="1:3" x14ac:dyDescent="0.2">
      <c r="A3" s="346">
        <v>400101134</v>
      </c>
      <c r="B3" s="347" t="s">
        <v>292</v>
      </c>
      <c r="C3" s="369">
        <v>78</v>
      </c>
    </row>
    <row r="4" spans="1:3" x14ac:dyDescent="0.2">
      <c r="A4" s="361">
        <v>700000034</v>
      </c>
      <c r="B4" s="347" t="s">
        <v>353</v>
      </c>
      <c r="C4" s="369">
        <v>2</v>
      </c>
    </row>
    <row r="5" spans="1:3" x14ac:dyDescent="0.2">
      <c r="A5" s="346">
        <v>700001200</v>
      </c>
      <c r="B5" s="347" t="s">
        <v>251</v>
      </c>
      <c r="C5" s="369">
        <v>483</v>
      </c>
    </row>
    <row r="6" spans="1:3" ht="13.5" thickBot="1" x14ac:dyDescent="0.25">
      <c r="A6" s="375">
        <v>703000012</v>
      </c>
      <c r="B6" s="364" t="s">
        <v>298</v>
      </c>
      <c r="C6" s="226">
        <v>210</v>
      </c>
    </row>
    <row r="7" spans="1:3" x14ac:dyDescent="0.2">
      <c r="A7" s="359">
        <v>703000014</v>
      </c>
      <c r="B7" s="365" t="s">
        <v>297</v>
      </c>
      <c r="C7" s="226">
        <v>84</v>
      </c>
    </row>
    <row r="8" spans="1:3" x14ac:dyDescent="0.2">
      <c r="A8" s="359">
        <v>703000019</v>
      </c>
      <c r="B8" s="364" t="s">
        <v>296</v>
      </c>
      <c r="C8" s="226">
        <v>211</v>
      </c>
    </row>
    <row r="9" spans="1:3" x14ac:dyDescent="0.2">
      <c r="A9" s="354">
        <v>708001028</v>
      </c>
      <c r="B9" s="347" t="s">
        <v>252</v>
      </c>
      <c r="C9" s="369">
        <v>819</v>
      </c>
    </row>
    <row r="10" spans="1:3" x14ac:dyDescent="0.2">
      <c r="A10" s="354">
        <v>708001029</v>
      </c>
      <c r="B10" s="367" t="s">
        <v>250</v>
      </c>
      <c r="C10" s="370">
        <v>2100</v>
      </c>
    </row>
    <row r="11" spans="1:3" x14ac:dyDescent="0.2">
      <c r="A11" s="354">
        <v>708015000</v>
      </c>
      <c r="B11" s="364" t="s">
        <v>223</v>
      </c>
      <c r="C11" s="226">
        <v>2181</v>
      </c>
    </row>
    <row r="12" spans="1:3" x14ac:dyDescent="0.2">
      <c r="A12" s="346">
        <v>708015023</v>
      </c>
      <c r="B12" s="364" t="s">
        <v>222</v>
      </c>
      <c r="C12" s="226">
        <v>1280</v>
      </c>
    </row>
    <row r="13" spans="1:3" x14ac:dyDescent="0.2">
      <c r="A13" s="346">
        <v>708015025</v>
      </c>
      <c r="B13" s="364" t="s">
        <v>224</v>
      </c>
      <c r="C13" s="226">
        <v>2934</v>
      </c>
    </row>
    <row r="14" spans="1:3" x14ac:dyDescent="0.2">
      <c r="A14" s="346">
        <v>708015026</v>
      </c>
      <c r="B14" s="364" t="s">
        <v>225</v>
      </c>
      <c r="C14" s="226">
        <v>3792</v>
      </c>
    </row>
    <row r="15" spans="1:3" x14ac:dyDescent="0.2">
      <c r="A15" s="346">
        <v>708015027</v>
      </c>
      <c r="B15" s="364" t="s">
        <v>226</v>
      </c>
      <c r="C15" s="226">
        <v>5732</v>
      </c>
    </row>
    <row r="16" spans="1:3" x14ac:dyDescent="0.2">
      <c r="A16" s="346">
        <v>708015031</v>
      </c>
      <c r="B16" s="364" t="s">
        <v>285</v>
      </c>
      <c r="C16" s="226">
        <v>116</v>
      </c>
    </row>
    <row r="17" spans="1:3" x14ac:dyDescent="0.2">
      <c r="A17" s="346">
        <v>708015037</v>
      </c>
      <c r="B17" s="349" t="s">
        <v>286</v>
      </c>
      <c r="C17" s="226">
        <v>485</v>
      </c>
    </row>
    <row r="18" spans="1:3" x14ac:dyDescent="0.2">
      <c r="A18" s="346">
        <v>708015041</v>
      </c>
      <c r="B18" s="364" t="s">
        <v>287</v>
      </c>
      <c r="C18" s="226">
        <v>270</v>
      </c>
    </row>
    <row r="19" spans="1:3" x14ac:dyDescent="0.2">
      <c r="A19" s="348">
        <v>708015046</v>
      </c>
      <c r="B19" s="349" t="s">
        <v>288</v>
      </c>
      <c r="C19" s="226">
        <v>554</v>
      </c>
    </row>
    <row r="20" spans="1:3" x14ac:dyDescent="0.2">
      <c r="A20" s="348">
        <v>708015080</v>
      </c>
      <c r="B20" s="362" t="s">
        <v>229</v>
      </c>
      <c r="C20" s="345">
        <v>63</v>
      </c>
    </row>
    <row r="21" spans="1:3" x14ac:dyDescent="0.2">
      <c r="A21" s="348">
        <v>708015093</v>
      </c>
      <c r="B21" s="362" t="s">
        <v>227</v>
      </c>
      <c r="C21" s="226">
        <v>278</v>
      </c>
    </row>
    <row r="22" spans="1:3" x14ac:dyDescent="0.2">
      <c r="A22" s="348">
        <v>708015094</v>
      </c>
      <c r="B22" s="349" t="s">
        <v>228</v>
      </c>
      <c r="C22" s="226">
        <v>455</v>
      </c>
    </row>
    <row r="23" spans="1:3" x14ac:dyDescent="0.2">
      <c r="A23" s="348">
        <v>709000000</v>
      </c>
      <c r="B23" s="366" t="s">
        <v>239</v>
      </c>
      <c r="C23" s="371">
        <v>648</v>
      </c>
    </row>
    <row r="24" spans="1:3" x14ac:dyDescent="0.2">
      <c r="A24" s="348">
        <v>709000001</v>
      </c>
      <c r="B24" s="366" t="s">
        <v>240</v>
      </c>
      <c r="C24" s="371">
        <v>898</v>
      </c>
    </row>
    <row r="25" spans="1:3" x14ac:dyDescent="0.2">
      <c r="A25" s="348">
        <v>709000006</v>
      </c>
      <c r="B25" s="349" t="s">
        <v>241</v>
      </c>
      <c r="C25" s="226">
        <v>199</v>
      </c>
    </row>
    <row r="26" spans="1:3" x14ac:dyDescent="0.2">
      <c r="A26" s="348">
        <v>709000007</v>
      </c>
      <c r="B26" s="349" t="s">
        <v>368</v>
      </c>
      <c r="C26" s="226">
        <v>1837</v>
      </c>
    </row>
    <row r="27" spans="1:3" x14ac:dyDescent="0.2">
      <c r="A27" s="350">
        <v>709000010</v>
      </c>
      <c r="B27" s="348" t="s">
        <v>261</v>
      </c>
      <c r="C27" s="369">
        <v>10</v>
      </c>
    </row>
    <row r="28" spans="1:3" x14ac:dyDescent="0.2">
      <c r="A28" s="358">
        <v>709000011</v>
      </c>
      <c r="B28" s="348" t="s">
        <v>260</v>
      </c>
      <c r="C28" s="369">
        <v>16</v>
      </c>
    </row>
    <row r="29" spans="1:3" x14ac:dyDescent="0.2">
      <c r="A29" s="354">
        <v>709000014</v>
      </c>
      <c r="B29" s="348" t="s">
        <v>249</v>
      </c>
      <c r="C29" s="369">
        <v>21</v>
      </c>
    </row>
    <row r="30" spans="1:3" x14ac:dyDescent="0.2">
      <c r="A30" s="348">
        <v>709000015</v>
      </c>
      <c r="B30" s="348" t="s">
        <v>248</v>
      </c>
      <c r="C30" s="369">
        <v>14</v>
      </c>
    </row>
    <row r="31" spans="1:3" x14ac:dyDescent="0.2">
      <c r="A31" s="348">
        <v>709000021</v>
      </c>
      <c r="B31" s="348" t="s">
        <v>243</v>
      </c>
      <c r="C31" s="369">
        <v>32</v>
      </c>
    </row>
    <row r="32" spans="1:3" x14ac:dyDescent="0.2">
      <c r="A32" s="350">
        <v>709000022</v>
      </c>
      <c r="B32" s="351" t="s">
        <v>258</v>
      </c>
      <c r="C32" s="372">
        <v>58</v>
      </c>
    </row>
    <row r="33" spans="1:3" x14ac:dyDescent="0.2">
      <c r="A33" s="348">
        <v>709000029</v>
      </c>
      <c r="B33" s="348" t="s">
        <v>246</v>
      </c>
      <c r="C33" s="369">
        <v>167</v>
      </c>
    </row>
    <row r="34" spans="1:3" x14ac:dyDescent="0.2">
      <c r="A34" s="350">
        <v>709000032</v>
      </c>
      <c r="B34" s="351" t="s">
        <v>259</v>
      </c>
      <c r="C34" s="372">
        <v>66.3</v>
      </c>
    </row>
    <row r="35" spans="1:3" x14ac:dyDescent="0.2">
      <c r="A35" s="348">
        <v>709000039</v>
      </c>
      <c r="B35" s="348" t="s">
        <v>247</v>
      </c>
      <c r="C35" s="369">
        <v>193</v>
      </c>
    </row>
    <row r="36" spans="1:3" x14ac:dyDescent="0.2">
      <c r="A36" s="357">
        <v>709001047</v>
      </c>
      <c r="B36" s="349" t="s">
        <v>257</v>
      </c>
      <c r="C36" s="226">
        <v>210</v>
      </c>
    </row>
    <row r="37" spans="1:3" x14ac:dyDescent="0.2">
      <c r="A37" s="349">
        <v>709004000</v>
      </c>
      <c r="B37" s="349" t="s">
        <v>255</v>
      </c>
      <c r="C37" s="226">
        <v>211</v>
      </c>
    </row>
    <row r="38" spans="1:3" x14ac:dyDescent="0.2">
      <c r="A38" s="348">
        <v>711003184</v>
      </c>
      <c r="B38" s="348" t="s">
        <v>276</v>
      </c>
      <c r="C38" s="369">
        <v>533</v>
      </c>
    </row>
    <row r="39" spans="1:3" x14ac:dyDescent="0.2">
      <c r="A39" s="348">
        <v>711003197</v>
      </c>
      <c r="B39" s="348" t="s">
        <v>253</v>
      </c>
      <c r="C39" s="369">
        <v>128</v>
      </c>
    </row>
    <row r="40" spans="1:3" x14ac:dyDescent="0.2">
      <c r="A40" s="348">
        <v>711003212</v>
      </c>
      <c r="B40" s="348" t="s">
        <v>254</v>
      </c>
      <c r="C40" s="369">
        <v>450</v>
      </c>
    </row>
    <row r="41" spans="1:3" x14ac:dyDescent="0.2">
      <c r="A41" s="348">
        <v>721000040</v>
      </c>
      <c r="B41" s="348" t="s">
        <v>323</v>
      </c>
      <c r="C41" s="369">
        <v>386</v>
      </c>
    </row>
    <row r="42" spans="1:3" x14ac:dyDescent="0.2">
      <c r="A42" s="348">
        <v>721000041</v>
      </c>
      <c r="B42" s="348" t="s">
        <v>150</v>
      </c>
      <c r="C42" s="369">
        <v>55</v>
      </c>
    </row>
    <row r="43" spans="1:3" x14ac:dyDescent="0.2">
      <c r="A43" s="360">
        <v>722005001</v>
      </c>
      <c r="B43" s="348" t="s">
        <v>360</v>
      </c>
      <c r="C43" s="369">
        <v>54</v>
      </c>
    </row>
    <row r="44" spans="1:3" x14ac:dyDescent="0.2">
      <c r="A44" s="348">
        <v>722005001</v>
      </c>
      <c r="B44" s="348" t="s">
        <v>360</v>
      </c>
      <c r="C44" s="369">
        <v>540</v>
      </c>
    </row>
    <row r="45" spans="1:3" x14ac:dyDescent="0.2">
      <c r="A45" s="357">
        <v>722006010</v>
      </c>
      <c r="B45" s="349" t="s">
        <v>256</v>
      </c>
      <c r="C45" s="226">
        <v>86</v>
      </c>
    </row>
    <row r="46" spans="1:3" x14ac:dyDescent="0.2">
      <c r="A46" s="348">
        <v>725000019</v>
      </c>
      <c r="B46" s="348" t="s">
        <v>304</v>
      </c>
      <c r="C46" s="369">
        <v>25</v>
      </c>
    </row>
    <row r="47" spans="1:3" x14ac:dyDescent="0.2">
      <c r="A47" s="348">
        <v>725000050</v>
      </c>
      <c r="B47" s="348" t="s">
        <v>300</v>
      </c>
      <c r="C47" s="369">
        <v>146</v>
      </c>
    </row>
    <row r="48" spans="1:3" x14ac:dyDescent="0.2">
      <c r="A48" s="352">
        <v>790000006</v>
      </c>
      <c r="B48" s="348" t="s">
        <v>183</v>
      </c>
      <c r="C48" s="369">
        <v>72</v>
      </c>
    </row>
    <row r="49" spans="1:3" x14ac:dyDescent="0.2">
      <c r="A49" s="350">
        <v>790000040</v>
      </c>
      <c r="B49" s="351" t="s">
        <v>97</v>
      </c>
      <c r="C49" s="372">
        <v>74</v>
      </c>
    </row>
    <row r="50" spans="1:3" x14ac:dyDescent="0.2">
      <c r="A50" s="350">
        <v>790000041</v>
      </c>
      <c r="B50" s="351" t="s">
        <v>96</v>
      </c>
      <c r="C50" s="372">
        <v>120.9</v>
      </c>
    </row>
    <row r="51" spans="1:3" x14ac:dyDescent="0.2">
      <c r="A51" s="358">
        <v>790000042</v>
      </c>
      <c r="B51" s="351" t="s">
        <v>95</v>
      </c>
      <c r="C51" s="372">
        <v>90</v>
      </c>
    </row>
    <row r="52" spans="1:3" x14ac:dyDescent="0.2">
      <c r="A52" s="354">
        <v>790000703</v>
      </c>
      <c r="B52" s="348" t="s">
        <v>50</v>
      </c>
      <c r="C52" s="369">
        <v>120</v>
      </c>
    </row>
    <row r="53" spans="1:3" x14ac:dyDescent="0.2">
      <c r="A53" s="358">
        <v>790002020</v>
      </c>
      <c r="B53" s="351" t="s">
        <v>113</v>
      </c>
      <c r="C53" s="372">
        <v>68</v>
      </c>
    </row>
    <row r="54" spans="1:3" x14ac:dyDescent="0.2">
      <c r="A54" s="358">
        <v>790002021</v>
      </c>
      <c r="B54" s="351" t="s">
        <v>98</v>
      </c>
      <c r="C54" s="372">
        <v>28</v>
      </c>
    </row>
    <row r="55" spans="1:3" x14ac:dyDescent="0.2">
      <c r="A55" s="355">
        <v>790009001</v>
      </c>
      <c r="B55" s="363" t="s">
        <v>271</v>
      </c>
      <c r="C55" s="373">
        <v>420</v>
      </c>
    </row>
    <row r="56" spans="1:3" x14ac:dyDescent="0.2">
      <c r="A56" s="356">
        <v>790011000</v>
      </c>
      <c r="B56" s="363" t="s">
        <v>274</v>
      </c>
      <c r="C56" s="373">
        <v>1657</v>
      </c>
    </row>
    <row r="57" spans="1:3" x14ac:dyDescent="0.2">
      <c r="A57" s="356">
        <v>790821101</v>
      </c>
      <c r="B57" s="363" t="s">
        <v>269</v>
      </c>
      <c r="C57" s="373">
        <v>4663.45</v>
      </c>
    </row>
    <row r="58" spans="1:3" x14ac:dyDescent="0.2">
      <c r="A58" s="355">
        <v>790821102</v>
      </c>
      <c r="B58" s="363" t="s">
        <v>270</v>
      </c>
      <c r="C58" s="373">
        <v>5720.94</v>
      </c>
    </row>
    <row r="59" spans="1:3" x14ac:dyDescent="0.2">
      <c r="A59" s="356">
        <v>790821103</v>
      </c>
      <c r="B59" s="363" t="s">
        <v>268</v>
      </c>
      <c r="C59" s="373">
        <v>3977</v>
      </c>
    </row>
    <row r="60" spans="1:3" x14ac:dyDescent="0.2">
      <c r="A60" s="348">
        <v>790823001</v>
      </c>
      <c r="B60" s="348" t="s">
        <v>359</v>
      </c>
      <c r="C60" s="369">
        <v>1200</v>
      </c>
    </row>
    <row r="61" spans="1:3" x14ac:dyDescent="0.2">
      <c r="A61" s="348">
        <v>825304002</v>
      </c>
      <c r="B61" s="351" t="s">
        <v>266</v>
      </c>
      <c r="C61" s="369">
        <v>36</v>
      </c>
    </row>
    <row r="62" spans="1:3" x14ac:dyDescent="0.2">
      <c r="A62" s="348">
        <v>825304003</v>
      </c>
      <c r="B62" s="351" t="s">
        <v>265</v>
      </c>
      <c r="C62" s="372">
        <v>36</v>
      </c>
    </row>
    <row r="63" spans="1:3" x14ac:dyDescent="0.2">
      <c r="A63" s="348">
        <v>825304004</v>
      </c>
      <c r="B63" s="351" t="s">
        <v>262</v>
      </c>
      <c r="C63" s="372">
        <v>29</v>
      </c>
    </row>
    <row r="64" spans="1:3" x14ac:dyDescent="0.2">
      <c r="A64" s="348">
        <v>825304006</v>
      </c>
      <c r="B64" s="368" t="s">
        <v>263</v>
      </c>
      <c r="C64" s="372">
        <v>38</v>
      </c>
    </row>
    <row r="65" spans="1:3" x14ac:dyDescent="0.2">
      <c r="A65" s="348">
        <v>825304007</v>
      </c>
      <c r="B65" s="351" t="s">
        <v>264</v>
      </c>
      <c r="C65" s="372">
        <v>35</v>
      </c>
    </row>
    <row r="66" spans="1:3" x14ac:dyDescent="0.2">
      <c r="A66" s="348">
        <v>825304047</v>
      </c>
      <c r="B66" s="346" t="s">
        <v>294</v>
      </c>
      <c r="C66" s="369">
        <v>472</v>
      </c>
    </row>
    <row r="67" spans="1:3" x14ac:dyDescent="0.2">
      <c r="A67" s="348">
        <v>827072016</v>
      </c>
      <c r="B67" s="348" t="e">
        <f>EAs!#REF!</f>
        <v>#REF!</v>
      </c>
      <c r="C67" s="369">
        <v>61</v>
      </c>
    </row>
    <row r="68" spans="1:3" x14ac:dyDescent="0.2">
      <c r="A68" s="348">
        <v>827072101</v>
      </c>
      <c r="B68" s="348" t="s">
        <v>104</v>
      </c>
      <c r="C68" s="369">
        <v>1000</v>
      </c>
    </row>
    <row r="69" spans="1:3" x14ac:dyDescent="0.2">
      <c r="A69" s="348">
        <v>827072103</v>
      </c>
      <c r="B69" s="348" t="s">
        <v>295</v>
      </c>
      <c r="C69" s="369">
        <v>63</v>
      </c>
    </row>
    <row r="70" spans="1:3" x14ac:dyDescent="0.2">
      <c r="A70" s="348" t="s">
        <v>245</v>
      </c>
      <c r="B70" s="348" t="s">
        <v>244</v>
      </c>
      <c r="C70" s="369">
        <v>44</v>
      </c>
    </row>
    <row r="71" spans="1:3" x14ac:dyDescent="0.2">
      <c r="A71" s="348" t="s">
        <v>301</v>
      </c>
      <c r="B71" s="348" t="s">
        <v>33</v>
      </c>
      <c r="C71" s="369">
        <v>25</v>
      </c>
    </row>
    <row r="72" spans="1:3" x14ac:dyDescent="0.2">
      <c r="A72" s="348" t="s">
        <v>301</v>
      </c>
      <c r="B72" s="348" t="s">
        <v>303</v>
      </c>
      <c r="C72" s="369">
        <v>20</v>
      </c>
    </row>
    <row r="73" spans="1:3" ht="25.5" x14ac:dyDescent="0.2">
      <c r="A73" s="353" t="s">
        <v>354</v>
      </c>
      <c r="B73" s="348" t="s">
        <v>352</v>
      </c>
      <c r="C73" s="369">
        <v>1</v>
      </c>
    </row>
    <row r="74" spans="1:3" x14ac:dyDescent="0.2">
      <c r="A74" s="348" t="s">
        <v>306</v>
      </c>
      <c r="B74" s="348" t="s">
        <v>305</v>
      </c>
      <c r="C74" s="369">
        <v>42</v>
      </c>
    </row>
    <row r="75" spans="1:3" x14ac:dyDescent="0.2">
      <c r="A75" s="348" t="s">
        <v>114</v>
      </c>
      <c r="B75" s="348" t="s">
        <v>194</v>
      </c>
      <c r="C75" s="369">
        <v>1600</v>
      </c>
    </row>
    <row r="76" spans="1:3" x14ac:dyDescent="0.2">
      <c r="A76" s="348" t="s">
        <v>356</v>
      </c>
      <c r="B76" s="348" t="s">
        <v>34</v>
      </c>
      <c r="C76" s="369">
        <v>3</v>
      </c>
    </row>
    <row r="77" spans="1:3" x14ac:dyDescent="0.2">
      <c r="A77" s="348" t="s">
        <v>152</v>
      </c>
      <c r="B77" s="348" t="s">
        <v>149</v>
      </c>
      <c r="C77" s="369">
        <v>600</v>
      </c>
    </row>
    <row r="78" spans="1:3" x14ac:dyDescent="0.2">
      <c r="A78" s="348">
        <v>790000213</v>
      </c>
      <c r="B78" s="348" t="s">
        <v>381</v>
      </c>
      <c r="C78" s="369">
        <v>697</v>
      </c>
    </row>
    <row r="79" spans="1:3" x14ac:dyDescent="0.2">
      <c r="A79" s="8">
        <v>400101729</v>
      </c>
      <c r="B79" s="354" t="s">
        <v>382</v>
      </c>
      <c r="C79" s="369">
        <v>65</v>
      </c>
    </row>
    <row r="80" spans="1:3" x14ac:dyDescent="0.2">
      <c r="A80" s="8">
        <v>610554001</v>
      </c>
      <c r="B80" s="354" t="s">
        <v>389</v>
      </c>
      <c r="C80" s="369">
        <v>10.33</v>
      </c>
    </row>
  </sheetData>
  <sortState xmlns:xlrd2="http://schemas.microsoft.com/office/spreadsheetml/2017/richdata2" ref="A2:C77">
    <sortCondition ref="A2:A77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1</vt:i4>
      </vt:variant>
    </vt:vector>
  </HeadingPairs>
  <TitlesOfParts>
    <vt:vector size="8" baseType="lpstr">
      <vt:lpstr>DECKBLATT</vt:lpstr>
      <vt:lpstr>EAs</vt:lpstr>
      <vt:lpstr>HW</vt:lpstr>
      <vt:lpstr>DL</vt:lpstr>
      <vt:lpstr>EMO</vt:lpstr>
      <vt:lpstr>Verlauf</vt:lpstr>
      <vt:lpstr>Kaufteile</vt:lpstr>
      <vt:lpstr>EAs!Drucktitel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 Kostak</dc:creator>
  <cp:lastModifiedBy>IT SSG</cp:lastModifiedBy>
  <cp:lastPrinted>2018-02-22T06:41:11Z</cp:lastPrinted>
  <dcterms:created xsi:type="dcterms:W3CDTF">1999-05-25T14:41:14Z</dcterms:created>
  <dcterms:modified xsi:type="dcterms:W3CDTF">2023-11-21T10:33:35Z</dcterms:modified>
</cp:coreProperties>
</file>